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105" windowWidth="14805" windowHeight="8010" tabRatio="802"/>
  </bookViews>
  <sheets>
    <sheet name="1.KR-로또(6-45)" sheetId="1" r:id="rId1"/>
    <sheet name="4.VN-Xổ số Mega 6-45 Vietnam" sheetId="7" r:id="rId2"/>
    <sheet name="5.US-POWERBALL" sheetId="2" r:id="rId3"/>
    <sheet name="6.워싱턴-POWERBALL" sheetId="3" r:id="rId4"/>
    <sheet name="8.워싱턴-메가 밀리언" sheetId="4" r:id="rId5"/>
    <sheet name="7.US-메가 밀리언" sheetId="6" r:id="rId6"/>
  </sheets>
  <calcPr calcId="145621"/>
</workbook>
</file>

<file path=xl/calcChain.xml><?xml version="1.0" encoding="utf-8"?>
<calcChain xmlns="http://schemas.openxmlformats.org/spreadsheetml/2006/main">
  <c r="N26" i="3" l="1"/>
  <c r="N27" i="3" s="1"/>
  <c r="N28" i="3" s="1"/>
  <c r="N29" i="3" s="1"/>
  <c r="O24" i="6" l="1"/>
  <c r="N25" i="6" l="1"/>
  <c r="O25" i="6" s="1"/>
  <c r="N26" i="6" l="1"/>
  <c r="O26" i="4"/>
  <c r="O25" i="4"/>
  <c r="N26" i="4"/>
  <c r="N27" i="4" s="1"/>
  <c r="O27" i="4" l="1"/>
  <c r="N28" i="4"/>
  <c r="O26" i="6"/>
  <c r="N27" i="6"/>
  <c r="AI27" i="6"/>
  <c r="AI26" i="6"/>
  <c r="N29" i="4" l="1"/>
  <c r="O29" i="4" s="1"/>
  <c r="O28" i="4"/>
  <c r="N28" i="6"/>
  <c r="O27" i="6"/>
  <c r="O25" i="3"/>
  <c r="O26" i="3" s="1"/>
  <c r="O27" i="3" s="1"/>
  <c r="O28" i="3" s="1"/>
  <c r="O29" i="3" s="1"/>
  <c r="N29" i="6" l="1"/>
  <c r="O28" i="6"/>
  <c r="AI28" i="6"/>
  <c r="O29" i="6" l="1"/>
  <c r="AI29" i="6"/>
  <c r="O25" i="2" l="1"/>
  <c r="N26" i="2" s="1"/>
  <c r="O26" i="2" s="1"/>
  <c r="N27" i="2" s="1"/>
  <c r="O27" i="2" s="1"/>
  <c r="N28" i="2" s="1"/>
  <c r="O28" i="2" s="1"/>
  <c r="N29" i="2" s="1"/>
  <c r="O29" i="2" s="1"/>
</calcChain>
</file>

<file path=xl/comments1.xml><?xml version="1.0" encoding="utf-8"?>
<comments xmlns="http://schemas.openxmlformats.org/spreadsheetml/2006/main">
  <authors>
    <author>만든 이</author>
  </authors>
  <commentList>
    <comment ref="O19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  <comment ref="O20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  <comment ref="O21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  <comment ref="O22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  <comment ref="O23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</commentList>
</comments>
</file>

<file path=xl/comments2.xml><?xml version="1.0" encoding="utf-8"?>
<comments xmlns="http://schemas.openxmlformats.org/spreadsheetml/2006/main">
  <authors>
    <author>만든 이</author>
  </authors>
  <commentList>
    <comment ref="O19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</commentList>
</comments>
</file>

<file path=xl/comments3.xml><?xml version="1.0" encoding="utf-8"?>
<comments xmlns="http://schemas.openxmlformats.org/spreadsheetml/2006/main">
  <authors>
    <author>만든 이</author>
  </authors>
  <commentList>
    <comment ref="O19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</commentList>
</comments>
</file>

<file path=xl/comments4.xml><?xml version="1.0" encoding="utf-8"?>
<comments xmlns="http://schemas.openxmlformats.org/spreadsheetml/2006/main">
  <authors>
    <author>만든 이</author>
  </authors>
  <commentList>
    <comment ref="O19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</commentList>
</comments>
</file>

<file path=xl/comments5.xml><?xml version="1.0" encoding="utf-8"?>
<comments xmlns="http://schemas.openxmlformats.org/spreadsheetml/2006/main">
  <authors>
    <author>만든 이</author>
  </authors>
  <commentList>
    <comment ref="O19" authorId="0">
      <text>
        <r>
          <rPr>
            <b/>
            <sz val="9"/>
            <color indexed="81"/>
            <rFont val="돋움"/>
            <family val="3"/>
            <charset val="129"/>
          </rPr>
          <t>오프셋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주로</t>
        </r>
        <r>
          <rPr>
            <sz val="9"/>
            <color indexed="81"/>
            <rFont val="Tahoma"/>
            <family val="2"/>
          </rPr>
          <t xml:space="preserve"> Offset</t>
        </r>
        <r>
          <rPr>
            <sz val="9"/>
            <color indexed="81"/>
            <rFont val="돋움"/>
            <family val="3"/>
            <charset val="129"/>
          </rPr>
          <t>만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수정해서
인쇄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주세요</t>
        </r>
      </text>
    </comment>
  </commentList>
</comments>
</file>

<file path=xl/sharedStrings.xml><?xml version="1.0" encoding="utf-8"?>
<sst xmlns="http://schemas.openxmlformats.org/spreadsheetml/2006/main" count="1479" uniqueCount="179">
  <si>
    <t>Comment</t>
    <phoneticPr fontId="3" type="noConversion"/>
  </si>
  <si>
    <t>Text Font</t>
    <phoneticPr fontId="3" type="noConversion"/>
  </si>
  <si>
    <t>Text Area</t>
    <phoneticPr fontId="3" type="noConversion"/>
  </si>
  <si>
    <t>Text Color(Selected)</t>
    <phoneticPr fontId="3" type="noConversion"/>
  </si>
  <si>
    <t>Text Color(Normal)</t>
    <phoneticPr fontId="3" type="noConversion"/>
  </si>
  <si>
    <t>Class Name</t>
    <phoneticPr fontId="3" type="noConversion"/>
  </si>
  <si>
    <t>Output Dir</t>
    <phoneticPr fontId="3" type="noConversion"/>
  </si>
  <si>
    <t>Activity</t>
    <phoneticPr fontId="3" type="noConversion"/>
  </si>
  <si>
    <t>Broadcast Msg</t>
    <phoneticPr fontId="3" type="noConversion"/>
  </si>
  <si>
    <t>Screen Size</t>
    <phoneticPr fontId="3" type="noConversion"/>
  </si>
  <si>
    <t>No.</t>
    <phoneticPr fontId="3" type="noConversion"/>
  </si>
  <si>
    <t>ID
(컨트롤 ID)</t>
    <phoneticPr fontId="3" type="noConversion"/>
  </si>
  <si>
    <t>Text Size
(pt)</t>
    <phoneticPr fontId="3" type="noConversion"/>
  </si>
  <si>
    <t>Text Style
(bold+center)</t>
    <phoneticPr fontId="3" type="noConversion"/>
  </si>
  <si>
    <t>UI-Flags 
(border+click+readonly+hidden+vertical)</t>
    <phoneticPr fontId="3" type="noConversion"/>
  </si>
  <si>
    <t>#ff00ff</t>
    <phoneticPr fontId="3" type="noConversion"/>
  </si>
  <si>
    <t>Resolution / px:dp</t>
    <phoneticPr fontId="3" type="noConversion"/>
  </si>
  <si>
    <t>Timer Gap(ms)</t>
    <phoneticPr fontId="3" type="noConversion"/>
  </si>
  <si>
    <t>BG Color</t>
    <phoneticPr fontId="3" type="noConversion"/>
  </si>
  <si>
    <t>Background/icon</t>
    <phoneticPr fontId="3" type="noConversion"/>
  </si>
  <si>
    <t>app_icon.png</t>
    <phoneticPr fontId="3" type="noConversion"/>
  </si>
  <si>
    <t>Used Libraries</t>
    <phoneticPr fontId="3" type="noConversion"/>
  </si>
  <si>
    <t>Boot Service App</t>
    <phoneticPr fontId="3" type="noConversion"/>
  </si>
  <si>
    <t>Slice Point</t>
    <phoneticPr fontId="3" type="noConversion"/>
  </si>
  <si>
    <t>Fullscreen Shot</t>
    <phoneticPr fontId="3" type="noConversion"/>
  </si>
  <si>
    <t>0, 0</t>
    <phoneticPr fontId="3" type="noConversion"/>
  </si>
  <si>
    <t>Common Settings</t>
    <phoneticPr fontId="3" type="noConversion"/>
  </si>
  <si>
    <t>Package Name/App Name/Version</t>
    <phoneticPr fontId="3" type="noConversion"/>
  </si>
  <si>
    <t>Pos/Size Optimize
(최적화)</t>
    <phoneticPr fontId="3" type="noConversion"/>
  </si>
  <si>
    <t>Group Pos/Size
(향후 사용)</t>
    <phoneticPr fontId="3" type="noConversion"/>
  </si>
  <si>
    <t>fullscreen_*.png</t>
    <phoneticPr fontId="3" type="noConversion"/>
  </si>
  <si>
    <t>1024 x 600</t>
    <phoneticPr fontId="3" type="noConversion"/>
  </si>
  <si>
    <t>OnClick
(script)</t>
    <phoneticPr fontId="3" type="noConversion"/>
  </si>
  <si>
    <t>Variable Name
(변수명)</t>
    <phoneticPr fontId="3" type="noConversion"/>
  </si>
  <si>
    <t>Module Name/Type</t>
    <phoneticPr fontId="3" type="noConversion"/>
  </si>
  <si>
    <t>Image Folder Name</t>
    <phoneticPr fontId="3" type="noConversion"/>
  </si>
  <si>
    <t>ko; ja; th; vn;</t>
    <phoneticPr fontId="3" type="noConversion"/>
  </si>
  <si>
    <t>Group
-------------
1 = MainWnd
2 = GroupWnd2
3 = GroupWnd3</t>
    <phoneticPr fontId="3" type="noConversion"/>
  </si>
  <si>
    <t># anc_rtk</t>
    <phoneticPr fontId="3" type="noConversion"/>
  </si>
  <si>
    <t>1 ( 1.0.1 )</t>
    <phoneticPr fontId="3" type="noConversion"/>
  </si>
  <si>
    <t>사용/삭제</t>
    <phoneticPr fontId="3" type="noConversion"/>
  </si>
  <si>
    <t>X</t>
    <phoneticPr fontId="3" type="noConversion"/>
  </si>
  <si>
    <t>O</t>
    <phoneticPr fontId="3" type="noConversion"/>
  </si>
  <si>
    <t>MainActivity</t>
    <phoneticPr fontId="3" type="noConversion"/>
  </si>
  <si>
    <t>Inheritance</t>
    <phoneticPr fontId="3" type="noConversion"/>
  </si>
  <si>
    <t>Custom url scheme</t>
    <phoneticPr fontId="3" type="noConversion"/>
  </si>
  <si>
    <t>READ_EXTERNAL_STORAGE; WRITE_EXTERNAL_STORAGE; KILL_BACKGROUND_PROCESSES; SYSTEM_ALERT_WINDOW; INTERNET;</t>
    <phoneticPr fontId="3" type="noConversion"/>
  </si>
  <si>
    <t>UI 좌표 데이터는 17번째 줄부터 적어주세요. 16번째 줄은 타이틀 설명. (Column의 순서는 바꿀수 없습니다)</t>
    <phoneticPr fontId="3" type="noConversion"/>
  </si>
  <si>
    <t>Scene
-----
1=MainActivity
2=SubActivity</t>
    <phoneticPr fontId="3" type="noConversion"/>
  </si>
  <si>
    <t>배경</t>
    <phoneticPr fontId="3" type="noConversion"/>
  </si>
  <si>
    <t/>
  </si>
  <si>
    <t>Background</t>
  </si>
  <si>
    <t>#ffffff</t>
  </si>
  <si>
    <t>click</t>
  </si>
  <si>
    <t># company-navimanager = android.company.navimanager
# company-appmanager = android.company.appmanager</t>
    <phoneticPr fontId="3" type="noConversion"/>
  </si>
  <si>
    <t># mydaemon = com.company.launcher.service.MyParsingService</t>
    <phoneticPr fontId="3" type="noConversion"/>
  </si>
  <si>
    <t>#000000</t>
  </si>
  <si>
    <t>1024x600</t>
    <phoneticPr fontId="3" type="noConversion"/>
  </si>
  <si>
    <t>Caption
(표시되는 문구)</t>
    <phoneticPr fontId="3" type="noConversion"/>
  </si>
  <si>
    <t>#TimeAnalogClockView = mycom://testapp.gotopage</t>
    <phoneticPr fontId="3" type="noConversion"/>
  </si>
  <si>
    <t>TextView</t>
    <phoneticPr fontId="3" type="noConversion"/>
  </si>
  <si>
    <t>Image Path
(이미지 경로)</t>
    <phoneticPr fontId="3" type="noConversion"/>
  </si>
  <si>
    <t>Over Image/ Sub Image Path</t>
    <phoneticPr fontId="3" type="noConversion"/>
  </si>
  <si>
    <t>m_calendar</t>
  </si>
  <si>
    <t>m_info_text_text</t>
  </si>
  <si>
    <t>m_clock_img</t>
  </si>
  <si>
    <t>Render Sleep Time
(10)</t>
    <phoneticPr fontId="3" type="noConversion"/>
  </si>
  <si>
    <t>Sleep Time
(One-loop ended)</t>
    <phoneticPr fontId="3" type="noConversion"/>
  </si>
  <si>
    <t>Animation Frame
Delay Time
(frame gap)</t>
    <phoneticPr fontId="3" type="noConversion"/>
  </si>
  <si>
    <t>m_nmea_write_on_btn</t>
  </si>
  <si>
    <t>m_server_send_on_btn</t>
  </si>
  <si>
    <t>Offset Point</t>
    <phoneticPr fontId="3" type="noConversion"/>
  </si>
  <si>
    <t>Max Text Length</t>
    <phoneticPr fontId="3" type="noConversion"/>
  </si>
  <si>
    <t>bg</t>
  </si>
  <si>
    <t>m_bg_img</t>
  </si>
  <si>
    <t>bg.png</t>
  </si>
  <si>
    <t>1=A:MainActivity</t>
  </si>
  <si>
    <t>1=D:MainWnd</t>
  </si>
  <si>
    <t>lotto</t>
    <phoneticPr fontId="3" type="noConversion"/>
  </si>
  <si>
    <t>lotto</t>
    <phoneticPr fontId="3" type="noConversion"/>
  </si>
  <si>
    <t>0, 0, 900 x 370</t>
  </si>
  <si>
    <t>1910 x 830</t>
    <phoneticPr fontId="3" type="noConversion"/>
  </si>
  <si>
    <t>com.ysoftkorea.lottogen</t>
  </si>
  <si>
    <t>LOTTO</t>
    <phoneticPr fontId="3" type="noConversion"/>
  </si>
  <si>
    <t>LOTTO</t>
    <phoneticPr fontId="3" type="noConversion"/>
  </si>
  <si>
    <t>A</t>
    <phoneticPr fontId="3" type="noConversion"/>
  </si>
  <si>
    <t>B</t>
    <phoneticPr fontId="3" type="noConversion"/>
  </si>
  <si>
    <t>C</t>
    <phoneticPr fontId="3" type="noConversion"/>
  </si>
  <si>
    <t>D</t>
    <phoneticPr fontId="3" type="noConversion"/>
  </si>
  <si>
    <t>E</t>
    <phoneticPr fontId="3" type="noConversion"/>
  </si>
  <si>
    <t>Type (TextView(텍스트), Button(버튼)</t>
    <phoneticPr fontId="3" type="noConversion"/>
  </si>
  <si>
    <t>Title
(구분, 설명, 등등)</t>
    <phoneticPr fontId="3" type="noConversion"/>
  </si>
  <si>
    <t>Position
(위치)(x,  y)</t>
    <phoneticPr fontId="3" type="noConversion"/>
  </si>
  <si>
    <t>Size
(크기)(W  x  H)</t>
    <phoneticPr fontId="3" type="noConversion"/>
  </si>
  <si>
    <t>370 x 440</t>
    <phoneticPr fontId="3" type="noConversion"/>
  </si>
  <si>
    <t>mm치수 배율</t>
    <phoneticPr fontId="3" type="noConversion"/>
  </si>
  <si>
    <t>보너스위치</t>
    <phoneticPr fontId="3" type="noConversion"/>
  </si>
  <si>
    <t>0,0</t>
    <phoneticPr fontId="3" type="noConversion"/>
  </si>
  <si>
    <t>2160 x 830</t>
    <phoneticPr fontId="3" type="noConversion"/>
  </si>
  <si>
    <t>180, 130</t>
    <phoneticPr fontId="3" type="noConversion"/>
  </si>
  <si>
    <t>-65, -50</t>
    <phoneticPr fontId="3" type="noConversion"/>
  </si>
  <si>
    <t>355 x 440</t>
    <phoneticPr fontId="3" type="noConversion"/>
  </si>
  <si>
    <t>180, 635</t>
    <phoneticPr fontId="3" type="noConversion"/>
  </si>
  <si>
    <t>535,  635</t>
    <phoneticPr fontId="3" type="noConversion"/>
  </si>
  <si>
    <t>890,  635</t>
    <phoneticPr fontId="3" type="noConversion"/>
  </si>
  <si>
    <t>1245,  635</t>
    <phoneticPr fontId="3" type="noConversion"/>
  </si>
  <si>
    <t>1600,  635</t>
    <phoneticPr fontId="3" type="noConversion"/>
  </si>
  <si>
    <t>535, 130</t>
    <phoneticPr fontId="3" type="noConversion"/>
  </si>
  <si>
    <t>890, 130</t>
    <phoneticPr fontId="3" type="noConversion"/>
  </si>
  <si>
    <t>1245, 130</t>
    <phoneticPr fontId="3" type="noConversion"/>
  </si>
  <si>
    <t>1600, 130</t>
    <phoneticPr fontId="3" type="noConversion"/>
  </si>
  <si>
    <t>mm치수 배율(10 권장)</t>
    <phoneticPr fontId="3" type="noConversion"/>
  </si>
  <si>
    <t>광고영역 / PAGE영역</t>
    <phoneticPr fontId="3" type="noConversion"/>
  </si>
  <si>
    <t>0,0, 0x0</t>
    <phoneticPr fontId="3" type="noConversion"/>
  </si>
  <si>
    <t>첫 숫자 SKIP 개수</t>
    <phoneticPr fontId="3" type="noConversion"/>
  </si>
  <si>
    <t>6,3</t>
    <phoneticPr fontId="3" type="noConversion"/>
  </si>
  <si>
    <t>2160 x 830</t>
    <phoneticPr fontId="3" type="noConversion"/>
  </si>
  <si>
    <t>30, 430</t>
    <phoneticPr fontId="3" type="noConversion"/>
  </si>
  <si>
    <t>-25, -30</t>
    <phoneticPr fontId="3" type="noConversion"/>
  </si>
  <si>
    <t>30, 744</t>
    <phoneticPr fontId="3" type="noConversion"/>
  </si>
  <si>
    <t>30, 1058</t>
    <phoneticPr fontId="3" type="noConversion"/>
  </si>
  <si>
    <t>30, 1372</t>
    <phoneticPr fontId="3" type="noConversion"/>
  </si>
  <si>
    <t>30, 1686</t>
    <phoneticPr fontId="3" type="noConversion"/>
  </si>
  <si>
    <t>768 x 224</t>
    <phoneticPr fontId="3" type="noConversion"/>
  </si>
  <si>
    <t>30, 968</t>
    <phoneticPr fontId="3" type="noConversion"/>
  </si>
  <si>
    <t>30, 654</t>
    <phoneticPr fontId="3" type="noConversion"/>
  </si>
  <si>
    <t>30, 1282</t>
    <phoneticPr fontId="3" type="noConversion"/>
  </si>
  <si>
    <t>30, 1596</t>
    <phoneticPr fontId="3" type="noConversion"/>
  </si>
  <si>
    <t>30, 1910</t>
    <phoneticPr fontId="3" type="noConversion"/>
  </si>
  <si>
    <t>10,100, 500x200</t>
    <phoneticPr fontId="3" type="noConversion"/>
  </si>
  <si>
    <t>768 x 224</t>
    <phoneticPr fontId="3" type="noConversion"/>
  </si>
  <si>
    <t>4,10</t>
    <phoneticPr fontId="3" type="noConversion"/>
  </si>
  <si>
    <t>30, 545</t>
    <phoneticPr fontId="3" type="noConversion"/>
  </si>
  <si>
    <t>30, 865</t>
    <phoneticPr fontId="3" type="noConversion"/>
  </si>
  <si>
    <t>30, 1185</t>
    <phoneticPr fontId="3" type="noConversion"/>
  </si>
  <si>
    <t>30, 1505</t>
    <phoneticPr fontId="3" type="noConversion"/>
  </si>
  <si>
    <t>30, 1825</t>
    <phoneticPr fontId="3" type="noConversion"/>
  </si>
  <si>
    <t>50,50, 500x200</t>
    <phoneticPr fontId="3" type="noConversion"/>
  </si>
  <si>
    <t>754 x 255</t>
    <phoneticPr fontId="3" type="noConversion"/>
  </si>
  <si>
    <t>30, 655</t>
    <phoneticPr fontId="3" type="noConversion"/>
  </si>
  <si>
    <t>30, 975</t>
    <phoneticPr fontId="3" type="noConversion"/>
  </si>
  <si>
    <t>30, 1610</t>
    <phoneticPr fontId="3" type="noConversion"/>
  </si>
  <si>
    <t>30, 1290</t>
    <phoneticPr fontId="3" type="noConversion"/>
  </si>
  <si>
    <t>30, 330</t>
    <phoneticPr fontId="3" type="noConversion"/>
  </si>
  <si>
    <t>1900,20, 250x200</t>
    <phoneticPr fontId="3" type="noConversion"/>
  </si>
  <si>
    <t>10,10, 230x200</t>
    <phoneticPr fontId="3" type="noConversion"/>
  </si>
  <si>
    <t>-15, -30</t>
    <phoneticPr fontId="3" type="noConversion"/>
  </si>
  <si>
    <t>-15, -30</t>
    <phoneticPr fontId="3" type="noConversion"/>
  </si>
  <si>
    <t>316 x 480</t>
    <phoneticPr fontId="3" type="noConversion"/>
  </si>
  <si>
    <t>240, 605</t>
    <phoneticPr fontId="3" type="noConversion"/>
  </si>
  <si>
    <t>596,  605</t>
    <phoneticPr fontId="3" type="noConversion"/>
  </si>
  <si>
    <t>1670,  605</t>
    <phoneticPr fontId="3" type="noConversion"/>
  </si>
  <si>
    <t>955,  605</t>
    <phoneticPr fontId="3" type="noConversion"/>
  </si>
  <si>
    <t>1310,  605</t>
    <phoneticPr fontId="3" type="noConversion"/>
  </si>
  <si>
    <t>240, 77</t>
    <phoneticPr fontId="3" type="noConversion"/>
  </si>
  <si>
    <t>596, 77</t>
    <phoneticPr fontId="3" type="noConversion"/>
  </si>
  <si>
    <t>955, 77</t>
    <phoneticPr fontId="3" type="noConversion"/>
  </si>
  <si>
    <t>1310, 77</t>
    <phoneticPr fontId="3" type="noConversion"/>
  </si>
  <si>
    <t>1670, 77</t>
    <phoneticPr fontId="3" type="noConversion"/>
  </si>
  <si>
    <t>40.0, 11.0</t>
    <phoneticPr fontId="3" type="noConversion"/>
  </si>
  <si>
    <t>67.5, 11.0</t>
    <phoneticPr fontId="3" type="noConversion"/>
  </si>
  <si>
    <t>95.0, 11.0</t>
    <phoneticPr fontId="3" type="noConversion"/>
  </si>
  <si>
    <t>191.0 x 83.0</t>
    <phoneticPr fontId="3" type="noConversion"/>
  </si>
  <si>
    <t>0,0, 35.5x24.0</t>
    <phoneticPr fontId="3" type="noConversion"/>
  </si>
  <si>
    <t>24.0 x 44.0</t>
    <phoneticPr fontId="3" type="noConversion"/>
  </si>
  <si>
    <t>Table Size
(크기)(W  x  H)</t>
    <phoneticPr fontId="3" type="noConversion"/>
  </si>
  <si>
    <t>122.3, 11.0</t>
    <phoneticPr fontId="3" type="noConversion"/>
  </si>
  <si>
    <t>149.5, 11.0</t>
    <phoneticPr fontId="3" type="noConversion"/>
  </si>
  <si>
    <t>-4.8, -6.0</t>
    <phoneticPr fontId="3" type="noConversion"/>
  </si>
  <si>
    <t>우아복지센터/063.901.9138
전주 No.1 재가복지센터</t>
    <phoneticPr fontId="3" type="noConversion"/>
  </si>
  <si>
    <t>카페오래/010.8849.9919
맛과 분위기 최고의 카페</t>
    <phoneticPr fontId="3" type="noConversion"/>
  </si>
  <si>
    <t>0,0, 33x24.0</t>
    <phoneticPr fontId="3" type="noConversion"/>
  </si>
  <si>
    <t>제이스 디스커버리
031.385.2233
테라로사 원두~우유얼음 카페</t>
    <phoneticPr fontId="3" type="noConversion"/>
  </si>
  <si>
    <t>-5.5, -5.6</t>
    <phoneticPr fontId="3" type="noConversion"/>
  </si>
  <si>
    <t>1.8  x  3.8</t>
    <phoneticPr fontId="3" type="noConversion"/>
  </si>
  <si>
    <t>1.8  x  3.8</t>
    <phoneticPr fontId="3" type="noConversion"/>
  </si>
  <si>
    <t>-5.5, -5.6</t>
    <phoneticPr fontId="3" type="noConversion"/>
  </si>
  <si>
    <t>이전 오프셋</t>
    <phoneticPr fontId="3" type="noConversion"/>
  </si>
  <si>
    <t>Y값을 아래로 낮추려면,  -5.6을 -4.6 처럼 수정해 주세요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</si>
</sst>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&quot;Version : &quot;\ @"/>
    <numFmt numFmtId="177" formatCode="&quot;Lang : &quot;\ @"/>
    <numFmt numFmtId="178" formatCode="&quot;Old Size =&quot;\ @"/>
    <numFmt numFmtId="179" formatCode="&quot;박스 크기 : &quot;@"/>
  </numFmts>
  <fonts count="24" x14ac:knownFonts="1"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3"/>
      <charset val="129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50"/>
      <color rgb="FF9C0006"/>
      <name val="맑은 고딕"/>
      <family val="2"/>
      <charset val="129"/>
      <scheme val="minor"/>
    </font>
    <font>
      <sz val="50"/>
      <color rgb="FF006100"/>
      <name val="맑은 고딕"/>
      <family val="2"/>
      <charset val="129"/>
      <scheme val="minor"/>
    </font>
    <font>
      <sz val="50"/>
      <color rgb="FF006100"/>
      <name val="맑은 고딕"/>
      <family val="3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9C0006"/>
      <name val="맑은 고딕"/>
      <family val="3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9C6500"/>
      <name val="맑은 고딕"/>
      <family val="2"/>
      <charset val="129"/>
      <scheme val="minor"/>
    </font>
    <font>
      <sz val="10"/>
      <color rgb="FF9C6500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sz val="8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/>
      </patternFill>
    </fill>
    <fill>
      <patternFill patternType="solid">
        <fgColor theme="5"/>
      </patternFill>
    </fill>
    <fill>
      <patternFill patternType="solid">
        <fgColor rgb="FFFFFFCC"/>
      </patternFill>
    </fill>
    <fill>
      <patternFill patternType="solid">
        <fgColor theme="9" tint="0.59999389629810485"/>
        <bgColor indexed="65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9">
    <xf numFmtId="0" fontId="0" fillId="0" borderId="0"/>
    <xf numFmtId="0" fontId="4" fillId="2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14" fillId="9" borderId="14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</cellStyleXfs>
  <cellXfs count="70">
    <xf numFmtId="0" fontId="0" fillId="0" borderId="0" xfId="0"/>
    <xf numFmtId="0" fontId="4" fillId="2" borderId="1" xfId="1" applyBorder="1" applyAlignment="1"/>
    <xf numFmtId="0" fontId="0" fillId="0" borderId="1" xfId="0" applyBorder="1"/>
    <xf numFmtId="0" fontId="5" fillId="3" borderId="1" xfId="2" applyBorder="1" applyAlignment="1"/>
    <xf numFmtId="0" fontId="4" fillId="2" borderId="1" xfId="1" applyBorder="1" applyAlignment="1">
      <alignment vertical="center"/>
    </xf>
    <xf numFmtId="0" fontId="4" fillId="2" borderId="1" xfId="1" applyBorder="1" applyAlignment="1">
      <alignment vertical="center" wrapText="1"/>
    </xf>
    <xf numFmtId="0" fontId="0" fillId="0" borderId="0" xfId="0" applyAlignment="1">
      <alignment vertical="center"/>
    </xf>
    <xf numFmtId="0" fontId="4" fillId="2" borderId="1" xfId="1" applyBorder="1" applyAlignment="1">
      <alignment horizontal="center"/>
    </xf>
    <xf numFmtId="0" fontId="15" fillId="2" borderId="1" xfId="1" applyFont="1" applyBorder="1" applyAlignment="1">
      <alignment horizontal="center"/>
    </xf>
    <xf numFmtId="0" fontId="15" fillId="2" borderId="1" xfId="1" applyFont="1" applyBorder="1" applyAlignment="1"/>
    <xf numFmtId="0" fontId="0" fillId="0" borderId="1" xfId="0" applyBorder="1" applyAlignment="1">
      <alignment horizontal="center"/>
    </xf>
    <xf numFmtId="0" fontId="0" fillId="0" borderId="1" xfId="0" applyBorder="1" applyAlignment="1">
      <alignment wrapText="1"/>
    </xf>
    <xf numFmtId="0" fontId="16" fillId="3" borderId="10" xfId="2" applyFont="1" applyBorder="1" applyAlignment="1">
      <alignment horizontal="center"/>
    </xf>
    <xf numFmtId="0" fontId="5" fillId="3" borderId="1" xfId="2" applyBorder="1" applyAlignment="1">
      <alignment wrapText="1"/>
    </xf>
    <xf numFmtId="0" fontId="17" fillId="4" borderId="11" xfId="3" applyFont="1" applyBorder="1" applyAlignment="1">
      <alignment horizontal="left"/>
    </xf>
    <xf numFmtId="0" fontId="17" fillId="4" borderId="12" xfId="3" applyFont="1" applyBorder="1" applyAlignment="1">
      <alignment horizontal="left"/>
    </xf>
    <xf numFmtId="176" fontId="16" fillId="3" borderId="10" xfId="2" applyNumberFormat="1" applyFont="1" applyBorder="1" applyAlignment="1">
      <alignment horizontal="center"/>
    </xf>
    <xf numFmtId="177" fontId="16" fillId="3" borderId="10" xfId="2" applyNumberFormat="1" applyFont="1" applyBorder="1" applyAlignment="1">
      <alignment horizontal="center"/>
    </xf>
    <xf numFmtId="178" fontId="4" fillId="2" borderId="1" xfId="1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4" fillId="2" borderId="1" xfId="1" applyBorder="1" applyAlignment="1">
      <alignment horizontal="center" vertical="center" wrapText="1"/>
    </xf>
    <xf numFmtId="0" fontId="17" fillId="4" borderId="12" xfId="3" applyFont="1" applyBorder="1" applyAlignment="1">
      <alignment horizontal="center"/>
    </xf>
    <xf numFmtId="0" fontId="0" fillId="6" borderId="1" xfId="0" quotePrefix="1" applyFill="1" applyBorder="1"/>
    <xf numFmtId="0" fontId="0" fillId="0" borderId="1" xfId="0" applyBorder="1"/>
    <xf numFmtId="0" fontId="0" fillId="0" borderId="1" xfId="0" applyBorder="1"/>
    <xf numFmtId="0" fontId="6" fillId="7" borderId="1" xfId="5" applyBorder="1" applyAlignment="1"/>
    <xf numFmtId="0" fontId="0" fillId="0" borderId="1" xfId="0" applyBorder="1"/>
    <xf numFmtId="0" fontId="0" fillId="0" borderId="1" xfId="0" applyBorder="1"/>
    <xf numFmtId="0" fontId="5" fillId="3" borderId="1" xfId="2" applyBorder="1" applyAlignment="1">
      <alignment horizontal="center"/>
    </xf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0" fillId="0" borderId="1" xfId="0" applyBorder="1"/>
    <xf numFmtId="0" fontId="10" fillId="4" borderId="13" xfId="3" applyBorder="1" applyAlignment="1">
      <alignment vertical="center" wrapText="1"/>
    </xf>
    <xf numFmtId="0" fontId="0" fillId="0" borderId="1" xfId="0" applyBorder="1"/>
    <xf numFmtId="179" fontId="6" fillId="8" borderId="0" xfId="6" applyNumberFormat="1" applyAlignment="1">
      <alignment horizontal="center"/>
    </xf>
    <xf numFmtId="0" fontId="0" fillId="9" borderId="14" xfId="7" quotePrefix="1" applyFont="1" applyAlignment="1"/>
    <xf numFmtId="0" fontId="23" fillId="0" borderId="0" xfId="0" applyFont="1"/>
    <xf numFmtId="0" fontId="0" fillId="0" borderId="1" xfId="0" applyBorder="1"/>
    <xf numFmtId="0" fontId="8" fillId="2" borderId="2" xfId="1" applyFont="1" applyBorder="1" applyAlignment="1">
      <alignment horizontal="center" vertical="center"/>
    </xf>
    <xf numFmtId="0" fontId="8" fillId="2" borderId="3" xfId="1" applyFont="1" applyBorder="1" applyAlignment="1">
      <alignment horizontal="center" vertical="center"/>
    </xf>
    <xf numFmtId="0" fontId="9" fillId="2" borderId="3" xfId="1" applyFont="1" applyBorder="1" applyAlignment="1">
      <alignment horizontal="center" vertical="center"/>
    </xf>
    <xf numFmtId="0" fontId="9" fillId="2" borderId="4" xfId="1" applyFont="1" applyBorder="1" applyAlignment="1">
      <alignment horizontal="center" vertical="center"/>
    </xf>
    <xf numFmtId="0" fontId="8" fillId="2" borderId="5" xfId="1" applyFont="1" applyBorder="1" applyAlignment="1">
      <alignment horizontal="center" vertical="center"/>
    </xf>
    <xf numFmtId="0" fontId="8" fillId="2" borderId="0" xfId="1" applyFont="1" applyBorder="1" applyAlignment="1">
      <alignment horizontal="center" vertical="center"/>
    </xf>
    <xf numFmtId="0" fontId="9" fillId="2" borderId="0" xfId="1" applyFont="1" applyBorder="1" applyAlignment="1">
      <alignment horizontal="center" vertical="center"/>
    </xf>
    <xf numFmtId="0" fontId="9" fillId="2" borderId="6" xfId="1" applyFont="1" applyBorder="1" applyAlignment="1">
      <alignment horizontal="center" vertical="center"/>
    </xf>
    <xf numFmtId="0" fontId="9" fillId="2" borderId="5" xfId="1" applyFont="1" applyBorder="1" applyAlignment="1">
      <alignment horizontal="center" vertical="center"/>
    </xf>
    <xf numFmtId="0" fontId="9" fillId="2" borderId="7" xfId="1" applyFont="1" applyBorder="1" applyAlignment="1">
      <alignment horizontal="center" vertical="center"/>
    </xf>
    <xf numFmtId="0" fontId="9" fillId="2" borderId="8" xfId="1" applyFont="1" applyBorder="1" applyAlignment="1">
      <alignment horizontal="center" vertical="center"/>
    </xf>
    <xf numFmtId="0" fontId="9" fillId="2" borderId="9" xfId="1" applyFont="1" applyBorder="1" applyAlignment="1">
      <alignment horizontal="center" vertical="center"/>
    </xf>
    <xf numFmtId="0" fontId="2" fillId="5" borderId="1" xfId="4" applyFont="1" applyBorder="1" applyAlignment="1">
      <alignment horizontal="center" vertical="center" wrapText="1"/>
    </xf>
    <xf numFmtId="0" fontId="14" fillId="5" borderId="1" xfId="4" applyFont="1" applyBorder="1" applyAlignment="1">
      <alignment horizontal="center" vertical="center" wrapText="1"/>
    </xf>
    <xf numFmtId="0" fontId="19" fillId="4" borderId="1" xfId="3" applyFont="1" applyBorder="1" applyAlignment="1">
      <alignment horizontal="left" wrapText="1"/>
    </xf>
    <xf numFmtId="0" fontId="20" fillId="4" borderId="1" xfId="3" applyFont="1" applyBorder="1" applyAlignment="1">
      <alignment horizontal="left" wrapText="1"/>
    </xf>
    <xf numFmtId="0" fontId="0" fillId="0" borderId="1" xfId="0" applyBorder="1" applyAlignment="1">
      <alignment horizontal="left"/>
    </xf>
    <xf numFmtId="0" fontId="7" fillId="3" borderId="0" xfId="2" applyFont="1" applyBorder="1" applyAlignment="1">
      <alignment horizontal="center" vertical="center"/>
    </xf>
    <xf numFmtId="0" fontId="7" fillId="3" borderId="6" xfId="2" applyFont="1" applyBorder="1" applyAlignment="1">
      <alignment horizontal="center" vertical="center"/>
    </xf>
    <xf numFmtId="0" fontId="10" fillId="4" borderId="13" xfId="3" applyBorder="1" applyAlignment="1">
      <alignment horizontal="left" vertical="center" wrapText="1"/>
    </xf>
    <xf numFmtId="0" fontId="10" fillId="4" borderId="10" xfId="3" applyBorder="1" applyAlignment="1">
      <alignment horizontal="left" vertical="center" wrapText="1"/>
    </xf>
    <xf numFmtId="0" fontId="18" fillId="0" borderId="1" xfId="0" applyFont="1" applyBorder="1" applyAlignment="1">
      <alignment horizontal="left" wrapText="1"/>
    </xf>
    <xf numFmtId="0" fontId="1" fillId="10" borderId="14" xfId="8" quotePrefix="1" applyBorder="1" applyAlignment="1"/>
  </cellXfs>
  <cellStyles count="9">
    <cellStyle name="40% - 강조색6" xfId="8" builtinId="51"/>
    <cellStyle name="60% - 강조색5" xfId="4" builtinId="48"/>
    <cellStyle name="강조색2" xfId="6" builtinId="33"/>
    <cellStyle name="강조색3" xfId="5" builtinId="37"/>
    <cellStyle name="나쁨" xfId="2" builtinId="27"/>
    <cellStyle name="메모" xfId="7" builtinId="10"/>
    <cellStyle name="보통" xfId="3" builtinId="28"/>
    <cellStyle name="좋음" xfId="1" builtinId="26"/>
    <cellStyle name="표준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Medium9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381000</xdr:colOff>
      <xdr:row>23</xdr:row>
      <xdr:rowOff>9525</xdr:rowOff>
    </xdr:from>
    <xdr:to>
      <xdr:col>11</xdr:col>
      <xdr:colOff>180975</xdr:colOff>
      <xdr:row>39</xdr:row>
      <xdr:rowOff>200025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428875"/>
          <a:ext cx="85248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381000</xdr:colOff>
      <xdr:row>23</xdr:row>
      <xdr:rowOff>9525</xdr:rowOff>
    </xdr:from>
    <xdr:to>
      <xdr:col>12</xdr:col>
      <xdr:colOff>523875</xdr:colOff>
      <xdr:row>39</xdr:row>
      <xdr:rowOff>200025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3267075"/>
          <a:ext cx="85248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400050</xdr:colOff>
      <xdr:row>23</xdr:row>
      <xdr:rowOff>152931</xdr:rowOff>
    </xdr:from>
    <xdr:to>
      <xdr:col>11</xdr:col>
      <xdr:colOff>590550</xdr:colOff>
      <xdr:row>39</xdr:row>
      <xdr:rowOff>152399</xdr:rowOff>
    </xdr:to>
    <xdr:pic>
      <xdr:nvPicPr>
        <xdr:cNvPr id="4" name="그림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572281"/>
          <a:ext cx="7286625" cy="3352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400050</xdr:colOff>
      <xdr:row>23</xdr:row>
      <xdr:rowOff>152931</xdr:rowOff>
    </xdr:from>
    <xdr:to>
      <xdr:col>11</xdr:col>
      <xdr:colOff>590550</xdr:colOff>
      <xdr:row>39</xdr:row>
      <xdr:rowOff>152399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781831"/>
          <a:ext cx="7286625" cy="3352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400050</xdr:colOff>
      <xdr:row>23</xdr:row>
      <xdr:rowOff>152931</xdr:rowOff>
    </xdr:from>
    <xdr:to>
      <xdr:col>11</xdr:col>
      <xdr:colOff>590550</xdr:colOff>
      <xdr:row>39</xdr:row>
      <xdr:rowOff>152399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781831"/>
          <a:ext cx="7286625" cy="3352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400050</xdr:colOff>
      <xdr:row>23</xdr:row>
      <xdr:rowOff>152931</xdr:rowOff>
    </xdr:from>
    <xdr:to>
      <xdr:col>11</xdr:col>
      <xdr:colOff>304800</xdr:colOff>
      <xdr:row>39</xdr:row>
      <xdr:rowOff>152399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991381"/>
          <a:ext cx="7286625" cy="3352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3"/>
  <sheetViews>
    <sheetView tabSelected="1" topLeftCell="H14" workbookViewId="0">
      <selection activeCell="AH21" sqref="AH21"/>
    </sheetView>
  </sheetViews>
  <sheetFormatPr defaultRowHeight="16.5" x14ac:dyDescent="0.3"/>
  <cols>
    <col min="1" max="1" width="2.875" customWidth="1"/>
    <col min="2" max="2" width="15.5" hidden="1" customWidth="1"/>
    <col min="3" max="3" width="19.875" hidden="1" customWidth="1"/>
    <col min="4" max="4" width="19.5" hidden="1" customWidth="1"/>
    <col min="5" max="5" width="29.375" customWidth="1"/>
    <col min="6" max="6" width="31.625" customWidth="1"/>
    <col min="7" max="7" width="37" customWidth="1"/>
    <col min="8" max="8" width="5.875" style="23" customWidth="1"/>
    <col min="9" max="9" width="10.625" customWidth="1"/>
    <col min="10" max="10" width="18" hidden="1" customWidth="1"/>
    <col min="11" max="11" width="20.5" hidden="1" customWidth="1"/>
    <col min="12" max="12" width="11.875" customWidth="1"/>
    <col min="13" max="13" width="15.75" customWidth="1"/>
    <col min="14" max="14" width="11.25" style="23" customWidth="1"/>
    <col min="15" max="15" width="13.625" style="21" customWidth="1"/>
    <col min="16" max="16" width="9" hidden="1" customWidth="1"/>
    <col min="17" max="17" width="24.875" hidden="1" customWidth="1"/>
    <col min="18" max="18" width="19.375" style="19" hidden="1" customWidth="1"/>
    <col min="19" max="19" width="12.75" style="20" hidden="1" customWidth="1"/>
    <col min="20" max="20" width="10.125" style="20" hidden="1" customWidth="1"/>
    <col min="21" max="21" width="10.125" hidden="1" customWidth="1"/>
    <col min="22" max="22" width="22.125" hidden="1" customWidth="1"/>
    <col min="23" max="25" width="9" hidden="1" customWidth="1"/>
    <col min="26" max="26" width="9" style="22" hidden="1" customWidth="1"/>
    <col min="27" max="27" width="13.875" hidden="1" customWidth="1"/>
    <col min="28" max="28" width="11.875" hidden="1" customWidth="1"/>
    <col min="29" max="29" width="18.375" hidden="1" customWidth="1"/>
    <col min="30" max="30" width="21.25" hidden="1" customWidth="1"/>
    <col min="31" max="33" width="0" hidden="1" customWidth="1"/>
    <col min="34" max="34" width="53.25" customWidth="1"/>
  </cols>
  <sheetData>
    <row r="1" spans="2:28" ht="16.5" hidden="1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84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5"/>
      <c r="Y1" s="47"/>
      <c r="Z1" s="48"/>
      <c r="AA1" s="49"/>
      <c r="AB1" s="50"/>
    </row>
    <row r="2" spans="2:28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5"/>
      <c r="Y2" s="51"/>
      <c r="Z2" s="52"/>
      <c r="AA2" s="53"/>
      <c r="AB2" s="54"/>
    </row>
    <row r="3" spans="2:28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5"/>
      <c r="Y3" s="55"/>
      <c r="Z3" s="53"/>
      <c r="AA3" s="53"/>
      <c r="AB3" s="54"/>
    </row>
    <row r="4" spans="2:28" ht="17.25" hidden="1" customHeight="1" x14ac:dyDescent="0.3">
      <c r="B4" s="59"/>
      <c r="C4" s="60"/>
      <c r="D4" s="13" t="s">
        <v>44</v>
      </c>
      <c r="E4" s="2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5"/>
      <c r="Y4" s="55"/>
      <c r="Z4" s="53"/>
      <c r="AA4" s="53"/>
      <c r="AB4" s="54"/>
    </row>
    <row r="5" spans="2:28" ht="61.5" customHeight="1" x14ac:dyDescent="0.3">
      <c r="B5" s="59"/>
      <c r="C5" s="60"/>
      <c r="D5" s="3" t="s">
        <v>8</v>
      </c>
      <c r="E5" s="41" t="s">
        <v>172</v>
      </c>
      <c r="F5" s="41"/>
      <c r="G5" s="41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5"/>
      <c r="Y5" s="55"/>
      <c r="Z5" s="53"/>
      <c r="AA5" s="53"/>
      <c r="AB5" s="54"/>
    </row>
    <row r="6" spans="2:28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5"/>
      <c r="Y6" s="55"/>
      <c r="Z6" s="53"/>
      <c r="AA6" s="53"/>
      <c r="AB6" s="54"/>
    </row>
    <row r="7" spans="2:28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5"/>
      <c r="Y7" s="55"/>
      <c r="Z7" s="53"/>
      <c r="AA7" s="53"/>
      <c r="AB7" s="54"/>
    </row>
    <row r="8" spans="2:28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5"/>
      <c r="Y8" s="55"/>
      <c r="Z8" s="53"/>
      <c r="AA8" s="53"/>
      <c r="AB8" s="54"/>
    </row>
    <row r="9" spans="2:28" ht="16.5" customHeight="1" x14ac:dyDescent="0.3">
      <c r="B9" s="59"/>
      <c r="C9" s="60"/>
      <c r="D9" s="3" t="s">
        <v>35</v>
      </c>
      <c r="E9" s="8" t="s">
        <v>79</v>
      </c>
      <c r="F9" s="2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5"/>
      <c r="Y9" s="55"/>
      <c r="Z9" s="53"/>
      <c r="AA9" s="53"/>
      <c r="AB9" s="54"/>
    </row>
    <row r="10" spans="2:28" ht="16.5" customHeight="1" x14ac:dyDescent="0.3">
      <c r="B10" s="59"/>
      <c r="C10" s="60"/>
      <c r="D10" s="3" t="s">
        <v>19</v>
      </c>
      <c r="E10" s="2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5"/>
      <c r="Y10" s="55"/>
      <c r="Z10" s="53"/>
      <c r="AA10" s="53"/>
      <c r="AB10" s="54"/>
    </row>
    <row r="11" spans="2:28" ht="16.5" customHeight="1" x14ac:dyDescent="0.3">
      <c r="B11" s="59"/>
      <c r="C11" s="60"/>
      <c r="D11" s="3" t="s">
        <v>24</v>
      </c>
      <c r="E11" s="1" t="s">
        <v>30</v>
      </c>
      <c r="F11" s="2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5"/>
      <c r="Y11" s="55"/>
      <c r="Z11" s="53"/>
      <c r="AA11" s="53"/>
      <c r="AB11" s="54"/>
    </row>
    <row r="12" spans="2:28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5"/>
      <c r="Y12" s="55"/>
      <c r="Z12" s="53"/>
      <c r="AA12" s="53"/>
      <c r="AB12" s="54"/>
    </row>
    <row r="13" spans="2:28" ht="16.5" customHeight="1" x14ac:dyDescent="0.3">
      <c r="B13" s="59"/>
      <c r="C13" s="60"/>
      <c r="D13" s="3" t="s">
        <v>16</v>
      </c>
      <c r="E13" s="8" t="s">
        <v>95</v>
      </c>
      <c r="F13" s="8">
        <v>100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5"/>
      <c r="Y13" s="55"/>
      <c r="Z13" s="53"/>
      <c r="AA13" s="53"/>
      <c r="AB13" s="54"/>
    </row>
    <row r="14" spans="2:28" ht="15" customHeight="1" x14ac:dyDescent="0.3">
      <c r="B14" s="59"/>
      <c r="C14" s="60"/>
      <c r="D14" s="3" t="s">
        <v>6</v>
      </c>
      <c r="E14" s="8" t="s">
        <v>112</v>
      </c>
      <c r="F14" s="8" t="s">
        <v>171</v>
      </c>
      <c r="G14" s="8" t="s">
        <v>171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5"/>
      <c r="Y14" s="55"/>
      <c r="Z14" s="53"/>
      <c r="AA14" s="53"/>
      <c r="AB14" s="54"/>
    </row>
    <row r="15" spans="2:28" ht="22.5" customHeight="1" thickBot="1" x14ac:dyDescent="0.35">
      <c r="B15" s="59"/>
      <c r="C15" s="60"/>
      <c r="D15" s="3" t="s">
        <v>17</v>
      </c>
      <c r="E15" s="8" t="s">
        <v>114</v>
      </c>
      <c r="F15" s="8" t="s">
        <v>25</v>
      </c>
      <c r="G15" s="43" t="s">
        <v>174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5"/>
      <c r="Y15" s="56"/>
      <c r="Z15" s="57"/>
      <c r="AA15" s="57"/>
      <c r="AB15" s="58"/>
    </row>
    <row r="16" spans="2:28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5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165</v>
      </c>
      <c r="N17" s="24" t="s">
        <v>96</v>
      </c>
      <c r="O17" s="5" t="s">
        <v>71</v>
      </c>
      <c r="P17" s="5" t="s">
        <v>23</v>
      </c>
      <c r="Q17" s="5" t="s">
        <v>61</v>
      </c>
      <c r="R17" s="5" t="s">
        <v>62</v>
      </c>
      <c r="S17" s="5" t="s">
        <v>68</v>
      </c>
      <c r="T17" s="5" t="s">
        <v>67</v>
      </c>
      <c r="U17" s="5" t="s">
        <v>66</v>
      </c>
      <c r="V17" s="5" t="s">
        <v>32</v>
      </c>
      <c r="W17" s="4" t="s">
        <v>2</v>
      </c>
      <c r="X17" s="4" t="s">
        <v>1</v>
      </c>
      <c r="Y17" s="5" t="s">
        <v>12</v>
      </c>
      <c r="Z17" s="5" t="s">
        <v>72</v>
      </c>
      <c r="AA17" s="5" t="s">
        <v>13</v>
      </c>
      <c r="AB17" s="4" t="s">
        <v>18</v>
      </c>
      <c r="AC17" s="4" t="s">
        <v>4</v>
      </c>
      <c r="AD17" s="4" t="s">
        <v>3</v>
      </c>
      <c r="AE17" s="4" t="s">
        <v>0</v>
      </c>
      <c r="AH17" s="44" t="s">
        <v>177</v>
      </c>
    </row>
    <row r="18" spans="1:35" x14ac:dyDescent="0.3">
      <c r="A18" s="2">
        <v>1</v>
      </c>
      <c r="B18" s="46" t="s">
        <v>76</v>
      </c>
      <c r="C18" s="46" t="s">
        <v>77</v>
      </c>
      <c r="D18" s="46" t="s">
        <v>80</v>
      </c>
      <c r="E18" s="2" t="s">
        <v>49</v>
      </c>
      <c r="F18" s="2" t="s">
        <v>50</v>
      </c>
      <c r="G18" s="2" t="s">
        <v>51</v>
      </c>
      <c r="H18" s="10" t="s">
        <v>42</v>
      </c>
      <c r="I18" s="2" t="s">
        <v>73</v>
      </c>
      <c r="J18" s="2" t="s">
        <v>74</v>
      </c>
      <c r="K18" s="2" t="s">
        <v>50</v>
      </c>
      <c r="L18" s="2" t="s">
        <v>25</v>
      </c>
      <c r="M18" s="2" t="s">
        <v>162</v>
      </c>
      <c r="N18" s="10" t="s">
        <v>97</v>
      </c>
      <c r="O18" s="2" t="s">
        <v>50</v>
      </c>
      <c r="P18" s="2" t="s">
        <v>50</v>
      </c>
      <c r="Q18" s="2" t="s">
        <v>75</v>
      </c>
      <c r="R18" s="2" t="s">
        <v>50</v>
      </c>
      <c r="S18" s="2">
        <v>0</v>
      </c>
      <c r="T18" s="2">
        <v>0</v>
      </c>
      <c r="U18" s="2">
        <v>0</v>
      </c>
      <c r="V18" s="2" t="s">
        <v>50</v>
      </c>
      <c r="W18" s="2" t="s">
        <v>50</v>
      </c>
      <c r="X18" s="2" t="s">
        <v>50</v>
      </c>
      <c r="Y18" s="2" t="s">
        <v>50</v>
      </c>
      <c r="Z18" s="2">
        <v>0</v>
      </c>
      <c r="AA18" s="2" t="s">
        <v>50</v>
      </c>
      <c r="AB18" s="2" t="s">
        <v>52</v>
      </c>
      <c r="AC18" s="2" t="s">
        <v>52</v>
      </c>
      <c r="AD18" s="2">
        <v>0</v>
      </c>
      <c r="AE18" s="2" t="s">
        <v>50</v>
      </c>
      <c r="AF18" t="s">
        <v>50</v>
      </c>
      <c r="AG18">
        <v>0</v>
      </c>
      <c r="AH18" s="45" t="s">
        <v>178</v>
      </c>
      <c r="AI18" t="s">
        <v>50</v>
      </c>
    </row>
    <row r="19" spans="1:35" x14ac:dyDescent="0.3">
      <c r="A19" s="2">
        <v>2</v>
      </c>
      <c r="B19" s="46" t="s">
        <v>76</v>
      </c>
      <c r="C19" s="46" t="s">
        <v>77</v>
      </c>
      <c r="D19" s="46" t="s">
        <v>80</v>
      </c>
      <c r="E19" s="2" t="s">
        <v>85</v>
      </c>
      <c r="F19" s="2" t="s">
        <v>50</v>
      </c>
      <c r="G19" s="2" t="s">
        <v>60</v>
      </c>
      <c r="H19" s="10" t="s">
        <v>42</v>
      </c>
      <c r="I19" s="2" t="s">
        <v>85</v>
      </c>
      <c r="J19" s="2" t="s">
        <v>70</v>
      </c>
      <c r="K19" s="2" t="s">
        <v>50</v>
      </c>
      <c r="L19" s="2" t="s">
        <v>159</v>
      </c>
      <c r="M19" s="2" t="s">
        <v>164</v>
      </c>
      <c r="N19" s="10" t="s">
        <v>97</v>
      </c>
      <c r="O19" s="69" t="s">
        <v>173</v>
      </c>
      <c r="P19" s="2" t="s">
        <v>50</v>
      </c>
      <c r="Q19" s="2"/>
      <c r="R19" s="2" t="s">
        <v>50</v>
      </c>
      <c r="S19" s="2">
        <v>0</v>
      </c>
      <c r="T19" s="2">
        <v>0</v>
      </c>
      <c r="U19" s="2">
        <v>0</v>
      </c>
      <c r="V19" s="2" t="s">
        <v>50</v>
      </c>
      <c r="W19" s="2" t="s">
        <v>50</v>
      </c>
      <c r="X19" s="2" t="s">
        <v>50</v>
      </c>
      <c r="Y19" s="2" t="s">
        <v>50</v>
      </c>
      <c r="Z19" s="2">
        <v>0</v>
      </c>
      <c r="AA19" s="2" t="s">
        <v>50</v>
      </c>
      <c r="AB19" s="2" t="s">
        <v>56</v>
      </c>
      <c r="AC19" s="2" t="s">
        <v>56</v>
      </c>
      <c r="AD19" s="2">
        <v>0</v>
      </c>
      <c r="AE19" s="2" t="s">
        <v>50</v>
      </c>
      <c r="AF19" t="s">
        <v>50</v>
      </c>
      <c r="AG19">
        <v>0</v>
      </c>
      <c r="AH19" s="44" t="s">
        <v>176</v>
      </c>
      <c r="AI19" t="s">
        <v>50</v>
      </c>
    </row>
    <row r="20" spans="1:35" x14ac:dyDescent="0.3">
      <c r="A20" s="2">
        <v>3</v>
      </c>
      <c r="B20" s="46" t="s">
        <v>76</v>
      </c>
      <c r="C20" s="46" t="s">
        <v>77</v>
      </c>
      <c r="D20" s="46" t="s">
        <v>80</v>
      </c>
      <c r="E20" s="2" t="s">
        <v>86</v>
      </c>
      <c r="F20" s="2" t="s">
        <v>50</v>
      </c>
      <c r="G20" s="2" t="s">
        <v>60</v>
      </c>
      <c r="H20" s="10" t="s">
        <v>42</v>
      </c>
      <c r="I20" s="2" t="s">
        <v>86</v>
      </c>
      <c r="J20" s="2" t="s">
        <v>65</v>
      </c>
      <c r="K20" s="2" t="s">
        <v>53</v>
      </c>
      <c r="L20" s="2" t="s">
        <v>160</v>
      </c>
      <c r="M20" s="2" t="s">
        <v>164</v>
      </c>
      <c r="N20" s="10" t="s">
        <v>97</v>
      </c>
      <c r="O20" s="69" t="s">
        <v>173</v>
      </c>
      <c r="P20" s="2" t="s">
        <v>50</v>
      </c>
      <c r="Q20" s="2"/>
      <c r="R20" s="2" t="s">
        <v>50</v>
      </c>
      <c r="S20" s="2">
        <v>0</v>
      </c>
      <c r="T20" s="2">
        <v>0</v>
      </c>
      <c r="U20" s="2">
        <v>0</v>
      </c>
      <c r="V20" s="2" t="s">
        <v>50</v>
      </c>
      <c r="W20" s="2" t="s">
        <v>50</v>
      </c>
      <c r="X20" s="2" t="s">
        <v>50</v>
      </c>
      <c r="Y20" s="2" t="s">
        <v>50</v>
      </c>
      <c r="Z20" s="2">
        <v>0</v>
      </c>
      <c r="AA20" s="2" t="s">
        <v>50</v>
      </c>
      <c r="AB20" s="2" t="s">
        <v>52</v>
      </c>
      <c r="AC20" s="2" t="s">
        <v>52</v>
      </c>
      <c r="AD20" s="2">
        <v>0</v>
      </c>
      <c r="AE20" s="2" t="s">
        <v>50</v>
      </c>
      <c r="AF20" t="s">
        <v>50</v>
      </c>
      <c r="AG20">
        <v>0</v>
      </c>
      <c r="AH20" s="44" t="s">
        <v>173</v>
      </c>
      <c r="AI20" t="s">
        <v>50</v>
      </c>
    </row>
    <row r="21" spans="1:35" x14ac:dyDescent="0.3">
      <c r="A21" s="2">
        <v>4</v>
      </c>
      <c r="B21" s="46" t="s">
        <v>76</v>
      </c>
      <c r="C21" s="46" t="s">
        <v>77</v>
      </c>
      <c r="D21" s="46" t="s">
        <v>80</v>
      </c>
      <c r="E21" s="2" t="s">
        <v>87</v>
      </c>
      <c r="F21" s="2" t="s">
        <v>50</v>
      </c>
      <c r="G21" s="2" t="s">
        <v>60</v>
      </c>
      <c r="H21" s="10" t="s">
        <v>42</v>
      </c>
      <c r="I21" s="2" t="s">
        <v>87</v>
      </c>
      <c r="J21" s="2" t="s">
        <v>63</v>
      </c>
      <c r="K21" s="2" t="s">
        <v>50</v>
      </c>
      <c r="L21" s="2" t="s">
        <v>161</v>
      </c>
      <c r="M21" s="39" t="s">
        <v>164</v>
      </c>
      <c r="N21" s="10" t="s">
        <v>97</v>
      </c>
      <c r="O21" s="69" t="s">
        <v>173</v>
      </c>
      <c r="P21" s="2" t="s">
        <v>50</v>
      </c>
      <c r="Q21" s="2"/>
      <c r="R21" s="2" t="s">
        <v>50</v>
      </c>
      <c r="S21" s="2">
        <v>0</v>
      </c>
      <c r="T21" s="2">
        <v>0</v>
      </c>
      <c r="U21" s="2">
        <v>0</v>
      </c>
      <c r="V21" s="2" t="s">
        <v>50</v>
      </c>
      <c r="W21" s="2" t="s">
        <v>50</v>
      </c>
      <c r="X21" s="2" t="s">
        <v>50</v>
      </c>
      <c r="Y21" s="2" t="s">
        <v>50</v>
      </c>
      <c r="Z21" s="2">
        <v>0</v>
      </c>
      <c r="AA21" s="2" t="s">
        <v>50</v>
      </c>
      <c r="AB21" s="2" t="s">
        <v>52</v>
      </c>
      <c r="AC21" s="2" t="s">
        <v>15</v>
      </c>
      <c r="AD21" s="2">
        <v>0</v>
      </c>
      <c r="AE21" s="2" t="s">
        <v>50</v>
      </c>
      <c r="AF21" t="s">
        <v>50</v>
      </c>
      <c r="AG21">
        <v>0</v>
      </c>
      <c r="AH21" s="44" t="s">
        <v>173</v>
      </c>
      <c r="AI21" t="s">
        <v>50</v>
      </c>
    </row>
    <row r="22" spans="1:35" x14ac:dyDescent="0.3">
      <c r="A22" s="2">
        <v>5</v>
      </c>
      <c r="B22" s="46" t="s">
        <v>76</v>
      </c>
      <c r="C22" s="46" t="s">
        <v>77</v>
      </c>
      <c r="D22" s="46" t="s">
        <v>80</v>
      </c>
      <c r="E22" s="2" t="s">
        <v>88</v>
      </c>
      <c r="F22" s="2" t="s">
        <v>50</v>
      </c>
      <c r="G22" s="2" t="s">
        <v>60</v>
      </c>
      <c r="H22" s="10" t="s">
        <v>42</v>
      </c>
      <c r="I22" s="2" t="s">
        <v>88</v>
      </c>
      <c r="J22" s="2" t="s">
        <v>64</v>
      </c>
      <c r="K22" s="2" t="s">
        <v>50</v>
      </c>
      <c r="L22" s="2" t="s">
        <v>166</v>
      </c>
      <c r="M22" s="39" t="s">
        <v>164</v>
      </c>
      <c r="N22" s="10" t="s">
        <v>97</v>
      </c>
      <c r="O22" s="69" t="s">
        <v>173</v>
      </c>
      <c r="P22" s="2" t="s">
        <v>50</v>
      </c>
      <c r="Q22" s="2"/>
      <c r="R22" s="2" t="s">
        <v>50</v>
      </c>
      <c r="S22" s="2">
        <v>0</v>
      </c>
      <c r="T22" s="2">
        <v>0</v>
      </c>
      <c r="U22" s="2">
        <v>0</v>
      </c>
      <c r="V22" s="2" t="s">
        <v>50</v>
      </c>
      <c r="W22" s="2" t="s">
        <v>50</v>
      </c>
      <c r="X22" s="2" t="s">
        <v>50</v>
      </c>
      <c r="Y22" s="2" t="s">
        <v>50</v>
      </c>
      <c r="Z22" s="2">
        <v>0</v>
      </c>
      <c r="AA22" s="2" t="s">
        <v>50</v>
      </c>
      <c r="AB22" s="2" t="s">
        <v>56</v>
      </c>
      <c r="AC22" s="2" t="s">
        <v>52</v>
      </c>
      <c r="AD22" s="2">
        <v>0</v>
      </c>
      <c r="AE22" s="2" t="s">
        <v>50</v>
      </c>
      <c r="AF22" t="s">
        <v>50</v>
      </c>
      <c r="AG22">
        <v>0</v>
      </c>
      <c r="AH22" s="44" t="s">
        <v>173</v>
      </c>
      <c r="AI22" t="s">
        <v>50</v>
      </c>
    </row>
    <row r="23" spans="1:35" x14ac:dyDescent="0.3">
      <c r="A23" s="2">
        <v>6</v>
      </c>
      <c r="B23" s="46" t="s">
        <v>76</v>
      </c>
      <c r="C23" s="46" t="s">
        <v>77</v>
      </c>
      <c r="D23" s="46" t="s">
        <v>80</v>
      </c>
      <c r="E23" s="2" t="s">
        <v>89</v>
      </c>
      <c r="F23" s="2" t="s">
        <v>50</v>
      </c>
      <c r="G23" s="2" t="s">
        <v>60</v>
      </c>
      <c r="H23" s="10" t="s">
        <v>42</v>
      </c>
      <c r="I23" s="2" t="s">
        <v>89</v>
      </c>
      <c r="J23" s="2" t="s">
        <v>69</v>
      </c>
      <c r="K23" s="2" t="s">
        <v>50</v>
      </c>
      <c r="L23" s="2" t="s">
        <v>167</v>
      </c>
      <c r="M23" s="39" t="s">
        <v>164</v>
      </c>
      <c r="N23" s="10" t="s">
        <v>97</v>
      </c>
      <c r="O23" s="69" t="s">
        <v>173</v>
      </c>
      <c r="P23" s="2" t="s">
        <v>50</v>
      </c>
      <c r="Q23" s="2"/>
      <c r="R23" s="2" t="s">
        <v>50</v>
      </c>
      <c r="S23" s="2">
        <v>0</v>
      </c>
      <c r="T23" s="2">
        <v>0</v>
      </c>
      <c r="U23" s="2">
        <v>0</v>
      </c>
      <c r="V23" s="2" t="s">
        <v>50</v>
      </c>
      <c r="W23" s="2" t="s">
        <v>50</v>
      </c>
      <c r="X23" s="2" t="s">
        <v>50</v>
      </c>
      <c r="Y23" s="2" t="s">
        <v>50</v>
      </c>
      <c r="Z23" s="2">
        <v>0</v>
      </c>
      <c r="AA23" s="2" t="s">
        <v>50</v>
      </c>
      <c r="AB23" s="2" t="s">
        <v>56</v>
      </c>
      <c r="AC23" s="2" t="s">
        <v>56</v>
      </c>
      <c r="AD23" s="2">
        <v>0</v>
      </c>
      <c r="AE23" s="2" t="s">
        <v>50</v>
      </c>
      <c r="AF23" t="s">
        <v>50</v>
      </c>
      <c r="AG23">
        <v>0</v>
      </c>
      <c r="AH23" s="44" t="s">
        <v>173</v>
      </c>
      <c r="AI23" t="s">
        <v>50</v>
      </c>
    </row>
  </sheetData>
  <mergeCells count="9">
    <mergeCell ref="C18:C23"/>
    <mergeCell ref="D18:D23"/>
    <mergeCell ref="B18:B23"/>
    <mergeCell ref="Y1:AB15"/>
    <mergeCell ref="B1:C15"/>
    <mergeCell ref="E6:F6"/>
    <mergeCell ref="E7:F7"/>
    <mergeCell ref="E3:F3"/>
    <mergeCell ref="I1:U15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23"/>
  <sheetViews>
    <sheetView topLeftCell="A41" workbookViewId="0">
      <selection activeCell="I65" sqref="I65"/>
    </sheetView>
  </sheetViews>
  <sheetFormatPr defaultRowHeight="16.5" x14ac:dyDescent="0.3"/>
  <cols>
    <col min="1" max="1" width="2.875" style="22" customWidth="1"/>
    <col min="2" max="2" width="15.5" style="22" hidden="1" customWidth="1"/>
    <col min="3" max="3" width="19.875" style="22" hidden="1" customWidth="1"/>
    <col min="4" max="4" width="19.5" style="22" hidden="1" customWidth="1"/>
    <col min="5" max="5" width="26.125" style="22" customWidth="1"/>
    <col min="6" max="6" width="31.625" style="22" customWidth="1"/>
    <col min="7" max="7" width="23.875" style="22" customWidth="1"/>
    <col min="8" max="8" width="5.875" style="23" customWidth="1"/>
    <col min="9" max="9" width="10.625" style="22" customWidth="1"/>
    <col min="10" max="10" width="18" style="22" hidden="1" customWidth="1"/>
    <col min="11" max="11" width="20.5" style="22" hidden="1" customWidth="1"/>
    <col min="12" max="12" width="11.875" style="22" customWidth="1"/>
    <col min="13" max="13" width="15.75" style="22" customWidth="1"/>
    <col min="14" max="14" width="11.25" style="23" customWidth="1"/>
    <col min="15" max="15" width="13.625" style="22" customWidth="1"/>
    <col min="16" max="16" width="9" style="22" hidden="1" customWidth="1"/>
    <col min="17" max="17" width="24.875" style="22" hidden="1" customWidth="1"/>
    <col min="18" max="18" width="19.375" style="22" hidden="1" customWidth="1"/>
    <col min="19" max="19" width="12.75" style="22" hidden="1" customWidth="1"/>
    <col min="20" max="21" width="10.125" style="22" hidden="1" customWidth="1"/>
    <col min="22" max="22" width="22.125" style="22" hidden="1" customWidth="1"/>
    <col min="23" max="26" width="9" style="22" hidden="1" customWidth="1"/>
    <col min="27" max="27" width="13.875" style="22" hidden="1" customWidth="1"/>
    <col min="28" max="28" width="11.875" style="22" hidden="1" customWidth="1"/>
    <col min="29" max="29" width="18.375" style="22" hidden="1" customWidth="1"/>
    <col min="30" max="30" width="21.25" style="22" hidden="1" customWidth="1"/>
    <col min="31" max="33" width="0" style="22" hidden="1" customWidth="1"/>
    <col min="34" max="16384" width="9" style="22"/>
  </cols>
  <sheetData>
    <row r="1" spans="2:28" ht="16.5" hidden="1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83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5"/>
      <c r="Y1" s="47"/>
      <c r="Z1" s="48"/>
      <c r="AA1" s="49"/>
      <c r="AB1" s="50"/>
    </row>
    <row r="2" spans="2:28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5"/>
      <c r="Y2" s="51"/>
      <c r="Z2" s="52"/>
      <c r="AA2" s="53"/>
      <c r="AB2" s="54"/>
    </row>
    <row r="3" spans="2:28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5"/>
      <c r="Y3" s="55"/>
      <c r="Z3" s="53"/>
      <c r="AA3" s="53"/>
      <c r="AB3" s="54"/>
    </row>
    <row r="4" spans="2:28" ht="17.25" hidden="1" customHeight="1" x14ac:dyDescent="0.3">
      <c r="B4" s="59"/>
      <c r="C4" s="60"/>
      <c r="D4" s="13" t="s">
        <v>44</v>
      </c>
      <c r="E4" s="40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5"/>
      <c r="Y4" s="55"/>
      <c r="Z4" s="53"/>
      <c r="AA4" s="53"/>
      <c r="AB4" s="54"/>
    </row>
    <row r="5" spans="2:28" ht="61.5" customHeight="1" x14ac:dyDescent="0.3">
      <c r="B5" s="59"/>
      <c r="C5" s="60"/>
      <c r="D5" s="3" t="s">
        <v>8</v>
      </c>
      <c r="E5" s="66" t="s">
        <v>170</v>
      </c>
      <c r="F5" s="67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5"/>
      <c r="Y5" s="55"/>
      <c r="Z5" s="53"/>
      <c r="AA5" s="53"/>
      <c r="AB5" s="54"/>
    </row>
    <row r="6" spans="2:28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5"/>
      <c r="Y6" s="55"/>
      <c r="Z6" s="53"/>
      <c r="AA6" s="53"/>
      <c r="AB6" s="54"/>
    </row>
    <row r="7" spans="2:28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5"/>
      <c r="Y7" s="55"/>
      <c r="Z7" s="53"/>
      <c r="AA7" s="53"/>
      <c r="AB7" s="54"/>
    </row>
    <row r="8" spans="2:28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5"/>
      <c r="Y8" s="55"/>
      <c r="Z8" s="53"/>
      <c r="AA8" s="53"/>
      <c r="AB8" s="54"/>
    </row>
    <row r="9" spans="2:28" ht="16.5" customHeight="1" x14ac:dyDescent="0.3">
      <c r="B9" s="59"/>
      <c r="C9" s="60"/>
      <c r="D9" s="3" t="s">
        <v>35</v>
      </c>
      <c r="E9" s="8" t="s">
        <v>78</v>
      </c>
      <c r="F9" s="40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5"/>
      <c r="Y9" s="55"/>
      <c r="Z9" s="53"/>
      <c r="AA9" s="53"/>
      <c r="AB9" s="54"/>
    </row>
    <row r="10" spans="2:28" ht="16.5" customHeight="1" x14ac:dyDescent="0.3">
      <c r="B10" s="59"/>
      <c r="C10" s="60"/>
      <c r="D10" s="3" t="s">
        <v>19</v>
      </c>
      <c r="E10" s="40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5"/>
      <c r="Y10" s="55"/>
      <c r="Z10" s="53"/>
      <c r="AA10" s="53"/>
      <c r="AB10" s="54"/>
    </row>
    <row r="11" spans="2:28" ht="16.5" customHeight="1" x14ac:dyDescent="0.3">
      <c r="B11" s="59"/>
      <c r="C11" s="60"/>
      <c r="D11" s="3" t="s">
        <v>24</v>
      </c>
      <c r="E11" s="1" t="s">
        <v>30</v>
      </c>
      <c r="F11" s="40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5"/>
      <c r="Y11" s="55"/>
      <c r="Z11" s="53"/>
      <c r="AA11" s="53"/>
      <c r="AB11" s="54"/>
    </row>
    <row r="12" spans="2:28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5"/>
      <c r="Y12" s="55"/>
      <c r="Z12" s="53"/>
      <c r="AA12" s="53"/>
      <c r="AB12" s="54"/>
    </row>
    <row r="13" spans="2:28" ht="16.5" customHeight="1" x14ac:dyDescent="0.3">
      <c r="B13" s="59"/>
      <c r="C13" s="60"/>
      <c r="D13" s="3" t="s">
        <v>16</v>
      </c>
      <c r="E13" s="8" t="s">
        <v>95</v>
      </c>
      <c r="F13" s="8">
        <v>100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5"/>
      <c r="Y13" s="55"/>
      <c r="Z13" s="53"/>
      <c r="AA13" s="53"/>
      <c r="AB13" s="54"/>
    </row>
    <row r="14" spans="2:28" ht="15" customHeight="1" x14ac:dyDescent="0.3">
      <c r="B14" s="59"/>
      <c r="C14" s="60"/>
      <c r="D14" s="3" t="s">
        <v>6</v>
      </c>
      <c r="E14" s="8" t="s">
        <v>112</v>
      </c>
      <c r="F14" s="8" t="s">
        <v>163</v>
      </c>
      <c r="G14" s="8" t="s">
        <v>163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5"/>
      <c r="Y14" s="55"/>
      <c r="Z14" s="53"/>
      <c r="AA14" s="53"/>
      <c r="AB14" s="54"/>
    </row>
    <row r="15" spans="2:28" ht="22.5" customHeight="1" thickBot="1" x14ac:dyDescent="0.35">
      <c r="B15" s="59"/>
      <c r="C15" s="60"/>
      <c r="D15" s="3" t="s">
        <v>17</v>
      </c>
      <c r="E15" s="8" t="s">
        <v>114</v>
      </c>
      <c r="F15" s="8" t="s">
        <v>25</v>
      </c>
      <c r="G15" s="43" t="s">
        <v>175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5"/>
      <c r="Y15" s="56"/>
      <c r="Z15" s="57"/>
      <c r="AA15" s="57"/>
      <c r="AB15" s="58"/>
    </row>
    <row r="16" spans="2:28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5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165</v>
      </c>
      <c r="N17" s="24" t="s">
        <v>96</v>
      </c>
      <c r="O17" s="5" t="s">
        <v>71</v>
      </c>
      <c r="P17" s="5" t="s">
        <v>23</v>
      </c>
      <c r="Q17" s="5" t="s">
        <v>61</v>
      </c>
      <c r="R17" s="5" t="s">
        <v>62</v>
      </c>
      <c r="S17" s="5" t="s">
        <v>68</v>
      </c>
      <c r="T17" s="5" t="s">
        <v>67</v>
      </c>
      <c r="U17" s="5" t="s">
        <v>66</v>
      </c>
      <c r="V17" s="5" t="s">
        <v>32</v>
      </c>
      <c r="W17" s="4" t="s">
        <v>2</v>
      </c>
      <c r="X17" s="4" t="s">
        <v>1</v>
      </c>
      <c r="Y17" s="5" t="s">
        <v>12</v>
      </c>
      <c r="Z17" s="5" t="s">
        <v>72</v>
      </c>
      <c r="AA17" s="5" t="s">
        <v>13</v>
      </c>
      <c r="AB17" s="4" t="s">
        <v>18</v>
      </c>
      <c r="AC17" s="4" t="s">
        <v>4</v>
      </c>
      <c r="AD17" s="4" t="s">
        <v>3</v>
      </c>
      <c r="AE17" s="4" t="s">
        <v>0</v>
      </c>
    </row>
    <row r="18" spans="1:35" x14ac:dyDescent="0.3">
      <c r="A18" s="40">
        <v>1</v>
      </c>
      <c r="B18" s="46" t="s">
        <v>76</v>
      </c>
      <c r="C18" s="46" t="s">
        <v>77</v>
      </c>
      <c r="D18" s="46" t="s">
        <v>80</v>
      </c>
      <c r="E18" s="40" t="s">
        <v>49</v>
      </c>
      <c r="F18" s="40" t="s">
        <v>50</v>
      </c>
      <c r="G18" s="40" t="s">
        <v>51</v>
      </c>
      <c r="H18" s="10" t="s">
        <v>42</v>
      </c>
      <c r="I18" s="40" t="s">
        <v>73</v>
      </c>
      <c r="J18" s="40" t="s">
        <v>74</v>
      </c>
      <c r="K18" s="40" t="s">
        <v>50</v>
      </c>
      <c r="L18" s="40" t="s">
        <v>25</v>
      </c>
      <c r="M18" s="40" t="s">
        <v>162</v>
      </c>
      <c r="N18" s="10" t="s">
        <v>97</v>
      </c>
      <c r="O18" s="40" t="s">
        <v>50</v>
      </c>
      <c r="P18" s="40" t="s">
        <v>50</v>
      </c>
      <c r="Q18" s="40" t="s">
        <v>75</v>
      </c>
      <c r="R18" s="40" t="s">
        <v>50</v>
      </c>
      <c r="S18" s="40">
        <v>0</v>
      </c>
      <c r="T18" s="40">
        <v>0</v>
      </c>
      <c r="U18" s="40">
        <v>0</v>
      </c>
      <c r="V18" s="40" t="s">
        <v>50</v>
      </c>
      <c r="W18" s="40" t="s">
        <v>50</v>
      </c>
      <c r="X18" s="40" t="s">
        <v>50</v>
      </c>
      <c r="Y18" s="40" t="s">
        <v>50</v>
      </c>
      <c r="Z18" s="40">
        <v>0</v>
      </c>
      <c r="AA18" s="40" t="s">
        <v>50</v>
      </c>
      <c r="AB18" s="40" t="s">
        <v>52</v>
      </c>
      <c r="AC18" s="40" t="s">
        <v>52</v>
      </c>
      <c r="AD18" s="40">
        <v>0</v>
      </c>
      <c r="AE18" s="40" t="s">
        <v>50</v>
      </c>
      <c r="AF18" s="22" t="s">
        <v>50</v>
      </c>
      <c r="AG18" s="22">
        <v>0</v>
      </c>
      <c r="AH18" s="22" t="s">
        <v>50</v>
      </c>
      <c r="AI18" s="22" t="s">
        <v>50</v>
      </c>
    </row>
    <row r="19" spans="1:35" x14ac:dyDescent="0.3">
      <c r="A19" s="40">
        <v>2</v>
      </c>
      <c r="B19" s="46" t="s">
        <v>76</v>
      </c>
      <c r="C19" s="46" t="s">
        <v>77</v>
      </c>
      <c r="D19" s="46" t="s">
        <v>80</v>
      </c>
      <c r="E19" s="40" t="s">
        <v>85</v>
      </c>
      <c r="F19" s="40" t="s">
        <v>50</v>
      </c>
      <c r="G19" s="40" t="s">
        <v>60</v>
      </c>
      <c r="H19" s="10" t="s">
        <v>42</v>
      </c>
      <c r="I19" s="40" t="s">
        <v>85</v>
      </c>
      <c r="J19" s="40" t="s">
        <v>70</v>
      </c>
      <c r="K19" s="40" t="s">
        <v>50</v>
      </c>
      <c r="L19" s="40" t="s">
        <v>159</v>
      </c>
      <c r="M19" s="40" t="s">
        <v>164</v>
      </c>
      <c r="N19" s="10" t="s">
        <v>97</v>
      </c>
      <c r="O19" s="26" t="s">
        <v>168</v>
      </c>
      <c r="P19" s="40" t="s">
        <v>50</v>
      </c>
      <c r="Q19" s="40"/>
      <c r="R19" s="40" t="s">
        <v>50</v>
      </c>
      <c r="S19" s="40">
        <v>0</v>
      </c>
      <c r="T19" s="40">
        <v>0</v>
      </c>
      <c r="U19" s="40">
        <v>0</v>
      </c>
      <c r="V19" s="40" t="s">
        <v>50</v>
      </c>
      <c r="W19" s="40" t="s">
        <v>50</v>
      </c>
      <c r="X19" s="40" t="s">
        <v>50</v>
      </c>
      <c r="Y19" s="40" t="s">
        <v>50</v>
      </c>
      <c r="Z19" s="40">
        <v>0</v>
      </c>
      <c r="AA19" s="40" t="s">
        <v>50</v>
      </c>
      <c r="AB19" s="40" t="s">
        <v>56</v>
      </c>
      <c r="AC19" s="40" t="s">
        <v>56</v>
      </c>
      <c r="AD19" s="40">
        <v>0</v>
      </c>
      <c r="AE19" s="40" t="s">
        <v>50</v>
      </c>
      <c r="AF19" s="22" t="s">
        <v>50</v>
      </c>
      <c r="AG19" s="22">
        <v>0</v>
      </c>
      <c r="AH19" s="22" t="s">
        <v>50</v>
      </c>
      <c r="AI19" s="22" t="s">
        <v>50</v>
      </c>
    </row>
    <row r="20" spans="1:35" x14ac:dyDescent="0.3">
      <c r="A20" s="40">
        <v>3</v>
      </c>
      <c r="B20" s="46" t="s">
        <v>76</v>
      </c>
      <c r="C20" s="46" t="s">
        <v>77</v>
      </c>
      <c r="D20" s="46" t="s">
        <v>80</v>
      </c>
      <c r="E20" s="40" t="s">
        <v>86</v>
      </c>
      <c r="F20" s="40" t="s">
        <v>50</v>
      </c>
      <c r="G20" s="40" t="s">
        <v>60</v>
      </c>
      <c r="H20" s="10" t="s">
        <v>42</v>
      </c>
      <c r="I20" s="40" t="s">
        <v>86</v>
      </c>
      <c r="J20" s="40" t="s">
        <v>65</v>
      </c>
      <c r="K20" s="40" t="s">
        <v>53</v>
      </c>
      <c r="L20" s="40" t="s">
        <v>160</v>
      </c>
      <c r="M20" s="40" t="s">
        <v>164</v>
      </c>
      <c r="N20" s="10" t="s">
        <v>97</v>
      </c>
      <c r="O20" s="26" t="s">
        <v>168</v>
      </c>
      <c r="P20" s="40" t="s">
        <v>50</v>
      </c>
      <c r="Q20" s="40"/>
      <c r="R20" s="40" t="s">
        <v>50</v>
      </c>
      <c r="S20" s="40">
        <v>0</v>
      </c>
      <c r="T20" s="40">
        <v>0</v>
      </c>
      <c r="U20" s="40">
        <v>0</v>
      </c>
      <c r="V20" s="40" t="s">
        <v>50</v>
      </c>
      <c r="W20" s="40" t="s">
        <v>50</v>
      </c>
      <c r="X20" s="40" t="s">
        <v>50</v>
      </c>
      <c r="Y20" s="40" t="s">
        <v>50</v>
      </c>
      <c r="Z20" s="40">
        <v>0</v>
      </c>
      <c r="AA20" s="40" t="s">
        <v>50</v>
      </c>
      <c r="AB20" s="40" t="s">
        <v>52</v>
      </c>
      <c r="AC20" s="40" t="s">
        <v>52</v>
      </c>
      <c r="AD20" s="40">
        <v>0</v>
      </c>
      <c r="AE20" s="40" t="s">
        <v>50</v>
      </c>
      <c r="AF20" s="22" t="s">
        <v>50</v>
      </c>
      <c r="AG20" s="22">
        <v>0</v>
      </c>
      <c r="AH20" s="22" t="s">
        <v>50</v>
      </c>
      <c r="AI20" s="22" t="s">
        <v>50</v>
      </c>
    </row>
    <row r="21" spans="1:35" x14ac:dyDescent="0.3">
      <c r="A21" s="40">
        <v>4</v>
      </c>
      <c r="B21" s="46" t="s">
        <v>76</v>
      </c>
      <c r="C21" s="46" t="s">
        <v>77</v>
      </c>
      <c r="D21" s="46" t="s">
        <v>80</v>
      </c>
      <c r="E21" s="40" t="s">
        <v>87</v>
      </c>
      <c r="F21" s="40" t="s">
        <v>50</v>
      </c>
      <c r="G21" s="40" t="s">
        <v>60</v>
      </c>
      <c r="H21" s="10" t="s">
        <v>42</v>
      </c>
      <c r="I21" s="40" t="s">
        <v>87</v>
      </c>
      <c r="J21" s="40" t="s">
        <v>63</v>
      </c>
      <c r="K21" s="40" t="s">
        <v>50</v>
      </c>
      <c r="L21" s="40" t="s">
        <v>161</v>
      </c>
      <c r="M21" s="40" t="s">
        <v>164</v>
      </c>
      <c r="N21" s="10" t="s">
        <v>97</v>
      </c>
      <c r="O21" s="26" t="s">
        <v>168</v>
      </c>
      <c r="P21" s="40" t="s">
        <v>50</v>
      </c>
      <c r="Q21" s="40"/>
      <c r="R21" s="40" t="s">
        <v>50</v>
      </c>
      <c r="S21" s="40">
        <v>0</v>
      </c>
      <c r="T21" s="40">
        <v>0</v>
      </c>
      <c r="U21" s="40">
        <v>0</v>
      </c>
      <c r="V21" s="40" t="s">
        <v>50</v>
      </c>
      <c r="W21" s="40" t="s">
        <v>50</v>
      </c>
      <c r="X21" s="40" t="s">
        <v>50</v>
      </c>
      <c r="Y21" s="40" t="s">
        <v>50</v>
      </c>
      <c r="Z21" s="40">
        <v>0</v>
      </c>
      <c r="AA21" s="40" t="s">
        <v>50</v>
      </c>
      <c r="AB21" s="40" t="s">
        <v>52</v>
      </c>
      <c r="AC21" s="40" t="s">
        <v>15</v>
      </c>
      <c r="AD21" s="40">
        <v>0</v>
      </c>
      <c r="AE21" s="40" t="s">
        <v>50</v>
      </c>
      <c r="AF21" s="22" t="s">
        <v>50</v>
      </c>
      <c r="AG21" s="22">
        <v>0</v>
      </c>
      <c r="AH21" s="22" t="s">
        <v>50</v>
      </c>
      <c r="AI21" s="22" t="s">
        <v>50</v>
      </c>
    </row>
    <row r="22" spans="1:35" x14ac:dyDescent="0.3">
      <c r="A22" s="40">
        <v>5</v>
      </c>
      <c r="B22" s="46" t="s">
        <v>76</v>
      </c>
      <c r="C22" s="46" t="s">
        <v>77</v>
      </c>
      <c r="D22" s="46" t="s">
        <v>80</v>
      </c>
      <c r="E22" s="40" t="s">
        <v>88</v>
      </c>
      <c r="F22" s="40" t="s">
        <v>50</v>
      </c>
      <c r="G22" s="40" t="s">
        <v>60</v>
      </c>
      <c r="H22" s="10" t="s">
        <v>42</v>
      </c>
      <c r="I22" s="40" t="s">
        <v>88</v>
      </c>
      <c r="J22" s="40" t="s">
        <v>64</v>
      </c>
      <c r="K22" s="40" t="s">
        <v>50</v>
      </c>
      <c r="L22" s="40" t="s">
        <v>166</v>
      </c>
      <c r="M22" s="40" t="s">
        <v>164</v>
      </c>
      <c r="N22" s="10" t="s">
        <v>97</v>
      </c>
      <c r="O22" s="26" t="s">
        <v>168</v>
      </c>
      <c r="P22" s="40" t="s">
        <v>50</v>
      </c>
      <c r="Q22" s="40"/>
      <c r="R22" s="40" t="s">
        <v>50</v>
      </c>
      <c r="S22" s="40">
        <v>0</v>
      </c>
      <c r="T22" s="40">
        <v>0</v>
      </c>
      <c r="U22" s="40">
        <v>0</v>
      </c>
      <c r="V22" s="40" t="s">
        <v>50</v>
      </c>
      <c r="W22" s="40" t="s">
        <v>50</v>
      </c>
      <c r="X22" s="40" t="s">
        <v>50</v>
      </c>
      <c r="Y22" s="40" t="s">
        <v>50</v>
      </c>
      <c r="Z22" s="40">
        <v>0</v>
      </c>
      <c r="AA22" s="40" t="s">
        <v>50</v>
      </c>
      <c r="AB22" s="40" t="s">
        <v>56</v>
      </c>
      <c r="AC22" s="40" t="s">
        <v>52</v>
      </c>
      <c r="AD22" s="40">
        <v>0</v>
      </c>
      <c r="AE22" s="40" t="s">
        <v>50</v>
      </c>
      <c r="AF22" s="22" t="s">
        <v>50</v>
      </c>
      <c r="AG22" s="22">
        <v>0</v>
      </c>
      <c r="AH22" s="22" t="s">
        <v>50</v>
      </c>
      <c r="AI22" s="22" t="s">
        <v>50</v>
      </c>
    </row>
    <row r="23" spans="1:35" x14ac:dyDescent="0.3">
      <c r="A23" s="40">
        <v>6</v>
      </c>
      <c r="B23" s="46" t="s">
        <v>76</v>
      </c>
      <c r="C23" s="46" t="s">
        <v>77</v>
      </c>
      <c r="D23" s="46" t="s">
        <v>80</v>
      </c>
      <c r="E23" s="40" t="s">
        <v>89</v>
      </c>
      <c r="F23" s="40" t="s">
        <v>50</v>
      </c>
      <c r="G23" s="40" t="s">
        <v>60</v>
      </c>
      <c r="H23" s="10" t="s">
        <v>42</v>
      </c>
      <c r="I23" s="40" t="s">
        <v>89</v>
      </c>
      <c r="J23" s="40" t="s">
        <v>69</v>
      </c>
      <c r="K23" s="40" t="s">
        <v>50</v>
      </c>
      <c r="L23" s="40" t="s">
        <v>167</v>
      </c>
      <c r="M23" s="40" t="s">
        <v>164</v>
      </c>
      <c r="N23" s="10" t="s">
        <v>97</v>
      </c>
      <c r="O23" s="26" t="s">
        <v>168</v>
      </c>
      <c r="P23" s="40" t="s">
        <v>50</v>
      </c>
      <c r="Q23" s="40"/>
      <c r="R23" s="40" t="s">
        <v>50</v>
      </c>
      <c r="S23" s="40">
        <v>0</v>
      </c>
      <c r="T23" s="40">
        <v>0</v>
      </c>
      <c r="U23" s="40">
        <v>0</v>
      </c>
      <c r="V23" s="40" t="s">
        <v>50</v>
      </c>
      <c r="W23" s="40" t="s">
        <v>50</v>
      </c>
      <c r="X23" s="40" t="s">
        <v>50</v>
      </c>
      <c r="Y23" s="40" t="s">
        <v>50</v>
      </c>
      <c r="Z23" s="40">
        <v>0</v>
      </c>
      <c r="AA23" s="40" t="s">
        <v>50</v>
      </c>
      <c r="AB23" s="40" t="s">
        <v>56</v>
      </c>
      <c r="AC23" s="40" t="s">
        <v>56</v>
      </c>
      <c r="AD23" s="40">
        <v>0</v>
      </c>
      <c r="AE23" s="40" t="s">
        <v>50</v>
      </c>
      <c r="AF23" s="22" t="s">
        <v>50</v>
      </c>
      <c r="AG23" s="22">
        <v>0</v>
      </c>
      <c r="AH23" s="22" t="s">
        <v>50</v>
      </c>
      <c r="AI23" s="22" t="s">
        <v>50</v>
      </c>
    </row>
  </sheetData>
  <mergeCells count="10">
    <mergeCell ref="B18:B23"/>
    <mergeCell ref="C18:C23"/>
    <mergeCell ref="D18:D23"/>
    <mergeCell ref="B1:C15"/>
    <mergeCell ref="I1:U15"/>
    <mergeCell ref="Y1:AB15"/>
    <mergeCell ref="E3:F3"/>
    <mergeCell ref="E5:F5"/>
    <mergeCell ref="E6:F6"/>
    <mergeCell ref="E7:F7"/>
  </mergeCells>
  <phoneticPr fontId="22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9"/>
  <sheetViews>
    <sheetView workbookViewId="0">
      <selection activeCell="G15" sqref="G15"/>
    </sheetView>
  </sheetViews>
  <sheetFormatPr defaultRowHeight="16.5" x14ac:dyDescent="0.3"/>
  <cols>
    <col min="1" max="1" width="2.875" style="22" customWidth="1"/>
    <col min="2" max="2" width="15.5" style="22" hidden="1" customWidth="1"/>
    <col min="3" max="3" width="19.875" style="22" hidden="1" customWidth="1"/>
    <col min="4" max="4" width="19.5" style="22" hidden="1" customWidth="1"/>
    <col min="5" max="5" width="26.125" style="22" customWidth="1"/>
    <col min="6" max="6" width="31.625" style="22" customWidth="1"/>
    <col min="7" max="7" width="18.875" style="22" customWidth="1"/>
    <col min="8" max="8" width="5.875" style="23" customWidth="1"/>
    <col min="9" max="9" width="10.625" style="22" customWidth="1"/>
    <col min="10" max="10" width="18" style="22" hidden="1" customWidth="1"/>
    <col min="11" max="11" width="20.5" style="22" hidden="1" customWidth="1"/>
    <col min="12" max="14" width="11.875" style="22" customWidth="1"/>
    <col min="15" max="15" width="20.375" style="22" customWidth="1"/>
    <col min="16" max="16" width="15.75" style="22" hidden="1" customWidth="1"/>
    <col min="17" max="17" width="10.125" style="23" hidden="1" customWidth="1"/>
    <col min="18" max="18" width="8.375" style="22" hidden="1" customWidth="1"/>
    <col min="19" max="19" width="9" style="22" hidden="1" customWidth="1"/>
    <col min="20" max="20" width="24.875" style="22" hidden="1" customWidth="1"/>
    <col min="21" max="21" width="19.375" style="22" hidden="1" customWidth="1"/>
    <col min="22" max="22" width="12.75" style="22" hidden="1" customWidth="1"/>
    <col min="23" max="24" width="10.125" style="22" hidden="1" customWidth="1"/>
    <col min="25" max="25" width="22.125" style="22" hidden="1" customWidth="1"/>
    <col min="26" max="26" width="9" style="22" hidden="1" customWidth="1"/>
    <col min="27" max="29" width="0" style="22" hidden="1" customWidth="1"/>
    <col min="30" max="30" width="13.875" style="22" hidden="1" customWidth="1"/>
    <col min="31" max="31" width="11.875" style="22" hidden="1" customWidth="1"/>
    <col min="32" max="32" width="18.375" style="22" hidden="1" customWidth="1"/>
    <col min="33" max="33" width="21.25" style="22" hidden="1" customWidth="1"/>
    <col min="34" max="34" width="0" style="22" hidden="1" customWidth="1"/>
    <col min="35" max="16384" width="9" style="22"/>
  </cols>
  <sheetData>
    <row r="1" spans="2:31" ht="16.5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83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5"/>
      <c r="AB1" s="47"/>
      <c r="AC1" s="48"/>
      <c r="AD1" s="49"/>
      <c r="AE1" s="50"/>
    </row>
    <row r="2" spans="2:31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5"/>
      <c r="AB2" s="51"/>
      <c r="AC2" s="52"/>
      <c r="AD2" s="53"/>
      <c r="AE2" s="54"/>
    </row>
    <row r="3" spans="2:31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5"/>
      <c r="AB3" s="55"/>
      <c r="AC3" s="53"/>
      <c r="AD3" s="53"/>
      <c r="AE3" s="54"/>
    </row>
    <row r="4" spans="2:31" ht="17.25" hidden="1" customHeight="1" x14ac:dyDescent="0.3">
      <c r="B4" s="59"/>
      <c r="C4" s="60"/>
      <c r="D4" s="13" t="s">
        <v>44</v>
      </c>
      <c r="E4" s="27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5"/>
      <c r="AB4" s="55"/>
      <c r="AC4" s="53"/>
      <c r="AD4" s="53"/>
      <c r="AE4" s="54"/>
    </row>
    <row r="5" spans="2:31" ht="28.5" customHeight="1" x14ac:dyDescent="0.3">
      <c r="B5" s="59"/>
      <c r="C5" s="60"/>
      <c r="D5" s="3" t="s">
        <v>8</v>
      </c>
      <c r="E5" s="68" t="s">
        <v>169</v>
      </c>
      <c r="F5" s="68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5"/>
      <c r="AB5" s="55"/>
      <c r="AC5" s="53"/>
      <c r="AD5" s="53"/>
      <c r="AE5" s="54"/>
    </row>
    <row r="6" spans="2:31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5"/>
      <c r="AB6" s="55"/>
      <c r="AC6" s="53"/>
      <c r="AD6" s="53"/>
      <c r="AE6" s="54"/>
    </row>
    <row r="7" spans="2:31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5"/>
      <c r="AB7" s="55"/>
      <c r="AC7" s="53"/>
      <c r="AD7" s="53"/>
      <c r="AE7" s="54"/>
    </row>
    <row r="8" spans="2:31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5"/>
      <c r="AB8" s="55"/>
      <c r="AC8" s="53"/>
      <c r="AD8" s="53"/>
      <c r="AE8" s="54"/>
    </row>
    <row r="9" spans="2:31" ht="16.5" customHeight="1" x14ac:dyDescent="0.3">
      <c r="B9" s="59"/>
      <c r="C9" s="60"/>
      <c r="D9" s="3" t="s">
        <v>35</v>
      </c>
      <c r="E9" s="8" t="s">
        <v>78</v>
      </c>
      <c r="F9" s="27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5"/>
      <c r="AB9" s="55"/>
      <c r="AC9" s="53"/>
      <c r="AD9" s="53"/>
      <c r="AE9" s="54"/>
    </row>
    <row r="10" spans="2:31" ht="16.5" customHeight="1" x14ac:dyDescent="0.3">
      <c r="B10" s="59"/>
      <c r="C10" s="60"/>
      <c r="D10" s="3" t="s">
        <v>19</v>
      </c>
      <c r="E10" s="27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5"/>
      <c r="AB10" s="55"/>
      <c r="AC10" s="53"/>
      <c r="AD10" s="53"/>
      <c r="AE10" s="54"/>
    </row>
    <row r="11" spans="2:31" ht="16.5" customHeight="1" x14ac:dyDescent="0.3">
      <c r="B11" s="59"/>
      <c r="C11" s="60"/>
      <c r="D11" s="3" t="s">
        <v>24</v>
      </c>
      <c r="E11" s="1" t="s">
        <v>30</v>
      </c>
      <c r="F11" s="27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5"/>
      <c r="AB11" s="55"/>
      <c r="AC11" s="53"/>
      <c r="AD11" s="53"/>
      <c r="AE11" s="54"/>
    </row>
    <row r="12" spans="2:31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5"/>
      <c r="AB12" s="55"/>
      <c r="AC12" s="53"/>
      <c r="AD12" s="53"/>
      <c r="AE12" s="54"/>
    </row>
    <row r="13" spans="2:31" ht="16.5" customHeight="1" x14ac:dyDescent="0.3">
      <c r="B13" s="59"/>
      <c r="C13" s="60"/>
      <c r="D13" s="3" t="s">
        <v>16</v>
      </c>
      <c r="E13" s="8" t="s">
        <v>111</v>
      </c>
      <c r="F13" s="8">
        <v>10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5"/>
      <c r="AB13" s="55"/>
      <c r="AC13" s="53"/>
      <c r="AD13" s="53"/>
      <c r="AE13" s="54"/>
    </row>
    <row r="14" spans="2:31" ht="16.5" customHeight="1" x14ac:dyDescent="0.3">
      <c r="B14" s="59"/>
      <c r="C14" s="60"/>
      <c r="D14" s="3" t="s">
        <v>6</v>
      </c>
      <c r="E14" s="8" t="s">
        <v>112</v>
      </c>
      <c r="F14" s="8" t="s">
        <v>144</v>
      </c>
      <c r="G14" s="8" t="s">
        <v>113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5"/>
      <c r="AB14" s="55"/>
      <c r="AC14" s="53"/>
      <c r="AD14" s="53"/>
      <c r="AE14" s="54"/>
    </row>
    <row r="15" spans="2:31" ht="16.5" customHeight="1" thickBot="1" x14ac:dyDescent="0.35">
      <c r="B15" s="59"/>
      <c r="C15" s="60"/>
      <c r="D15" s="3" t="s">
        <v>17</v>
      </c>
      <c r="E15" s="8" t="s">
        <v>114</v>
      </c>
      <c r="F15" s="8" t="s">
        <v>25</v>
      </c>
      <c r="G15" s="43" t="s">
        <v>174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5"/>
      <c r="AB15" s="56"/>
      <c r="AC15" s="57"/>
      <c r="AD15" s="57"/>
      <c r="AE15" s="58"/>
    </row>
    <row r="16" spans="2:31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8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93</v>
      </c>
      <c r="N17" s="24" t="s">
        <v>96</v>
      </c>
      <c r="O17" s="5" t="s">
        <v>71</v>
      </c>
      <c r="P17" s="5" t="s">
        <v>93</v>
      </c>
      <c r="Q17" s="24" t="s">
        <v>28</v>
      </c>
      <c r="R17" s="5"/>
      <c r="S17" s="5" t="s">
        <v>23</v>
      </c>
      <c r="T17" s="5" t="s">
        <v>61</v>
      </c>
      <c r="U17" s="5" t="s">
        <v>62</v>
      </c>
      <c r="V17" s="5" t="s">
        <v>68</v>
      </c>
      <c r="W17" s="5" t="s">
        <v>67</v>
      </c>
      <c r="X17" s="5" t="s">
        <v>66</v>
      </c>
      <c r="Y17" s="5" t="s">
        <v>32</v>
      </c>
      <c r="Z17" s="4" t="s">
        <v>2</v>
      </c>
      <c r="AA17" s="4" t="s">
        <v>1</v>
      </c>
      <c r="AB17" s="5" t="s">
        <v>12</v>
      </c>
      <c r="AC17" s="5" t="s">
        <v>72</v>
      </c>
      <c r="AD17" s="5" t="s">
        <v>13</v>
      </c>
      <c r="AE17" s="4" t="s">
        <v>18</v>
      </c>
      <c r="AF17" s="4" t="s">
        <v>4</v>
      </c>
      <c r="AG17" s="4" t="s">
        <v>3</v>
      </c>
      <c r="AH17" s="4" t="s">
        <v>0</v>
      </c>
    </row>
    <row r="18" spans="1:38" x14ac:dyDescent="0.3">
      <c r="A18" s="27">
        <v>1</v>
      </c>
      <c r="B18" s="46" t="s">
        <v>76</v>
      </c>
      <c r="C18" s="46" t="s">
        <v>77</v>
      </c>
      <c r="D18" s="46" t="s">
        <v>80</v>
      </c>
      <c r="E18" s="27" t="s">
        <v>49</v>
      </c>
      <c r="F18" s="27" t="s">
        <v>50</v>
      </c>
      <c r="G18" s="27" t="s">
        <v>51</v>
      </c>
      <c r="H18" s="10" t="s">
        <v>42</v>
      </c>
      <c r="I18" s="27" t="s">
        <v>73</v>
      </c>
      <c r="J18" s="27" t="s">
        <v>74</v>
      </c>
      <c r="K18" s="27" t="s">
        <v>50</v>
      </c>
      <c r="L18" s="27" t="s">
        <v>25</v>
      </c>
      <c r="M18" s="28" t="s">
        <v>98</v>
      </c>
      <c r="N18" s="10" t="s">
        <v>97</v>
      </c>
      <c r="O18" s="28" t="s">
        <v>50</v>
      </c>
      <c r="P18" s="27" t="s">
        <v>81</v>
      </c>
      <c r="Q18" s="10" t="s">
        <v>41</v>
      </c>
      <c r="R18" s="27"/>
      <c r="S18" s="27" t="s">
        <v>50</v>
      </c>
      <c r="T18" s="27" t="s">
        <v>75</v>
      </c>
      <c r="U18" s="27" t="s">
        <v>50</v>
      </c>
      <c r="V18" s="27">
        <v>0</v>
      </c>
      <c r="W18" s="27">
        <v>0</v>
      </c>
      <c r="X18" s="27">
        <v>0</v>
      </c>
      <c r="Y18" s="27" t="s">
        <v>50</v>
      </c>
      <c r="Z18" s="27" t="s">
        <v>50</v>
      </c>
      <c r="AA18" s="27" t="s">
        <v>50</v>
      </c>
      <c r="AB18" s="27" t="s">
        <v>50</v>
      </c>
      <c r="AC18" s="27">
        <v>0</v>
      </c>
      <c r="AD18" s="27" t="s">
        <v>50</v>
      </c>
      <c r="AE18" s="27" t="s">
        <v>52</v>
      </c>
      <c r="AF18" s="27" t="s">
        <v>52</v>
      </c>
      <c r="AG18" s="27">
        <v>0</v>
      </c>
      <c r="AH18" s="27" t="s">
        <v>50</v>
      </c>
      <c r="AI18" s="22" t="s">
        <v>50</v>
      </c>
      <c r="AJ18" s="22">
        <v>0</v>
      </c>
      <c r="AK18" s="22" t="s">
        <v>50</v>
      </c>
      <c r="AL18" s="22" t="s">
        <v>50</v>
      </c>
    </row>
    <row r="19" spans="1:38" x14ac:dyDescent="0.3">
      <c r="A19" s="27">
        <v>2</v>
      </c>
      <c r="B19" s="46" t="s">
        <v>76</v>
      </c>
      <c r="C19" s="46" t="s">
        <v>77</v>
      </c>
      <c r="D19" s="46" t="s">
        <v>80</v>
      </c>
      <c r="E19" s="27" t="s">
        <v>85</v>
      </c>
      <c r="F19" s="27" t="s">
        <v>50</v>
      </c>
      <c r="G19" s="27" t="s">
        <v>60</v>
      </c>
      <c r="H19" s="10" t="s">
        <v>42</v>
      </c>
      <c r="I19" s="27" t="s">
        <v>85</v>
      </c>
      <c r="J19" s="27" t="s">
        <v>70</v>
      </c>
      <c r="K19" s="27" t="s">
        <v>50</v>
      </c>
      <c r="L19" s="27" t="s">
        <v>99</v>
      </c>
      <c r="M19" s="28" t="s">
        <v>101</v>
      </c>
      <c r="N19" s="29" t="s">
        <v>102</v>
      </c>
      <c r="O19" s="26" t="s">
        <v>100</v>
      </c>
      <c r="P19" s="27" t="s">
        <v>94</v>
      </c>
      <c r="Q19" s="10" t="s">
        <v>41</v>
      </c>
      <c r="R19" s="26"/>
      <c r="S19" s="27" t="s">
        <v>50</v>
      </c>
      <c r="T19" s="27"/>
      <c r="U19" s="27" t="s">
        <v>50</v>
      </c>
      <c r="V19" s="27">
        <v>0</v>
      </c>
      <c r="W19" s="27">
        <v>0</v>
      </c>
      <c r="X19" s="27">
        <v>0</v>
      </c>
      <c r="Y19" s="27" t="s">
        <v>50</v>
      </c>
      <c r="Z19" s="27" t="s">
        <v>50</v>
      </c>
      <c r="AA19" s="27" t="s">
        <v>50</v>
      </c>
      <c r="AB19" s="27" t="s">
        <v>50</v>
      </c>
      <c r="AC19" s="27">
        <v>0</v>
      </c>
      <c r="AD19" s="27" t="s">
        <v>50</v>
      </c>
      <c r="AE19" s="27" t="s">
        <v>56</v>
      </c>
      <c r="AF19" s="27" t="s">
        <v>56</v>
      </c>
      <c r="AG19" s="27">
        <v>0</v>
      </c>
      <c r="AH19" s="27" t="s">
        <v>50</v>
      </c>
      <c r="AI19" s="22" t="s">
        <v>50</v>
      </c>
      <c r="AJ19" s="22">
        <v>0</v>
      </c>
      <c r="AK19" s="22" t="s">
        <v>50</v>
      </c>
      <c r="AL19" s="22" t="s">
        <v>50</v>
      </c>
    </row>
    <row r="20" spans="1:38" x14ac:dyDescent="0.3">
      <c r="A20" s="27">
        <v>3</v>
      </c>
      <c r="B20" s="46" t="s">
        <v>76</v>
      </c>
      <c r="C20" s="46" t="s">
        <v>77</v>
      </c>
      <c r="D20" s="46" t="s">
        <v>80</v>
      </c>
      <c r="E20" s="27" t="s">
        <v>86</v>
      </c>
      <c r="F20" s="27" t="s">
        <v>50</v>
      </c>
      <c r="G20" s="27" t="s">
        <v>60</v>
      </c>
      <c r="H20" s="10" t="s">
        <v>42</v>
      </c>
      <c r="I20" s="27" t="s">
        <v>86</v>
      </c>
      <c r="J20" s="27" t="s">
        <v>65</v>
      </c>
      <c r="K20" s="27" t="s">
        <v>53</v>
      </c>
      <c r="L20" s="27" t="s">
        <v>107</v>
      </c>
      <c r="M20" s="30" t="s">
        <v>101</v>
      </c>
      <c r="N20" s="29" t="s">
        <v>103</v>
      </c>
      <c r="O20" s="26" t="s">
        <v>100</v>
      </c>
      <c r="P20" s="27" t="s">
        <v>94</v>
      </c>
      <c r="Q20" s="10" t="s">
        <v>41</v>
      </c>
      <c r="R20" s="26"/>
      <c r="S20" s="27" t="s">
        <v>50</v>
      </c>
      <c r="T20" s="27"/>
      <c r="U20" s="27" t="s">
        <v>50</v>
      </c>
      <c r="V20" s="27">
        <v>0</v>
      </c>
      <c r="W20" s="27">
        <v>0</v>
      </c>
      <c r="X20" s="27">
        <v>0</v>
      </c>
      <c r="Y20" s="27" t="s">
        <v>50</v>
      </c>
      <c r="Z20" s="27" t="s">
        <v>50</v>
      </c>
      <c r="AA20" s="27" t="s">
        <v>50</v>
      </c>
      <c r="AB20" s="27" t="s">
        <v>50</v>
      </c>
      <c r="AC20" s="27">
        <v>0</v>
      </c>
      <c r="AD20" s="27" t="s">
        <v>50</v>
      </c>
      <c r="AE20" s="27" t="s">
        <v>52</v>
      </c>
      <c r="AF20" s="27" t="s">
        <v>52</v>
      </c>
      <c r="AG20" s="27">
        <v>0</v>
      </c>
      <c r="AH20" s="27" t="s">
        <v>50</v>
      </c>
      <c r="AI20" s="22" t="s">
        <v>50</v>
      </c>
      <c r="AJ20" s="22">
        <v>0</v>
      </c>
      <c r="AK20" s="22" t="s">
        <v>50</v>
      </c>
      <c r="AL20" s="22" t="s">
        <v>50</v>
      </c>
    </row>
    <row r="21" spans="1:38" x14ac:dyDescent="0.3">
      <c r="A21" s="27">
        <v>4</v>
      </c>
      <c r="B21" s="46" t="s">
        <v>76</v>
      </c>
      <c r="C21" s="46" t="s">
        <v>77</v>
      </c>
      <c r="D21" s="46" t="s">
        <v>80</v>
      </c>
      <c r="E21" s="27" t="s">
        <v>87</v>
      </c>
      <c r="F21" s="27" t="s">
        <v>50</v>
      </c>
      <c r="G21" s="27" t="s">
        <v>60</v>
      </c>
      <c r="H21" s="10" t="s">
        <v>42</v>
      </c>
      <c r="I21" s="27" t="s">
        <v>87</v>
      </c>
      <c r="J21" s="27" t="s">
        <v>63</v>
      </c>
      <c r="K21" s="27" t="s">
        <v>50</v>
      </c>
      <c r="L21" s="27" t="s">
        <v>108</v>
      </c>
      <c r="M21" s="30" t="s">
        <v>101</v>
      </c>
      <c r="N21" s="29" t="s">
        <v>104</v>
      </c>
      <c r="O21" s="26" t="s">
        <v>100</v>
      </c>
      <c r="P21" s="27" t="s">
        <v>94</v>
      </c>
      <c r="Q21" s="10" t="s">
        <v>41</v>
      </c>
      <c r="R21" s="26"/>
      <c r="S21" s="27" t="s">
        <v>50</v>
      </c>
      <c r="T21" s="27"/>
      <c r="U21" s="27" t="s">
        <v>50</v>
      </c>
      <c r="V21" s="27">
        <v>0</v>
      </c>
      <c r="W21" s="27">
        <v>0</v>
      </c>
      <c r="X21" s="27">
        <v>0</v>
      </c>
      <c r="Y21" s="27" t="s">
        <v>50</v>
      </c>
      <c r="Z21" s="27" t="s">
        <v>50</v>
      </c>
      <c r="AA21" s="27" t="s">
        <v>50</v>
      </c>
      <c r="AB21" s="27" t="s">
        <v>50</v>
      </c>
      <c r="AC21" s="27">
        <v>0</v>
      </c>
      <c r="AD21" s="27" t="s">
        <v>50</v>
      </c>
      <c r="AE21" s="27" t="s">
        <v>52</v>
      </c>
      <c r="AF21" s="27" t="s">
        <v>15</v>
      </c>
      <c r="AG21" s="27">
        <v>0</v>
      </c>
      <c r="AH21" s="27" t="s">
        <v>50</v>
      </c>
      <c r="AI21" s="22" t="s">
        <v>50</v>
      </c>
      <c r="AJ21" s="22">
        <v>0</v>
      </c>
      <c r="AK21" s="22" t="s">
        <v>50</v>
      </c>
      <c r="AL21" s="22" t="s">
        <v>50</v>
      </c>
    </row>
    <row r="22" spans="1:38" x14ac:dyDescent="0.3">
      <c r="A22" s="27">
        <v>5</v>
      </c>
      <c r="B22" s="46" t="s">
        <v>76</v>
      </c>
      <c r="C22" s="46" t="s">
        <v>77</v>
      </c>
      <c r="D22" s="46" t="s">
        <v>80</v>
      </c>
      <c r="E22" s="27" t="s">
        <v>88</v>
      </c>
      <c r="F22" s="27" t="s">
        <v>50</v>
      </c>
      <c r="G22" s="27" t="s">
        <v>60</v>
      </c>
      <c r="H22" s="10" t="s">
        <v>42</v>
      </c>
      <c r="I22" s="27" t="s">
        <v>88</v>
      </c>
      <c r="J22" s="27" t="s">
        <v>64</v>
      </c>
      <c r="K22" s="27" t="s">
        <v>50</v>
      </c>
      <c r="L22" s="27" t="s">
        <v>109</v>
      </c>
      <c r="M22" s="30" t="s">
        <v>101</v>
      </c>
      <c r="N22" s="29" t="s">
        <v>105</v>
      </c>
      <c r="O22" s="26" t="s">
        <v>100</v>
      </c>
      <c r="P22" s="27" t="s">
        <v>94</v>
      </c>
      <c r="Q22" s="10" t="s">
        <v>41</v>
      </c>
      <c r="R22" s="26"/>
      <c r="S22" s="27" t="s">
        <v>50</v>
      </c>
      <c r="T22" s="27"/>
      <c r="U22" s="27" t="s">
        <v>50</v>
      </c>
      <c r="V22" s="27">
        <v>0</v>
      </c>
      <c r="W22" s="27">
        <v>0</v>
      </c>
      <c r="X22" s="27">
        <v>0</v>
      </c>
      <c r="Y22" s="27" t="s">
        <v>50</v>
      </c>
      <c r="Z22" s="27" t="s">
        <v>50</v>
      </c>
      <c r="AA22" s="27" t="s">
        <v>50</v>
      </c>
      <c r="AB22" s="27" t="s">
        <v>50</v>
      </c>
      <c r="AC22" s="27">
        <v>0</v>
      </c>
      <c r="AD22" s="27" t="s">
        <v>50</v>
      </c>
      <c r="AE22" s="27" t="s">
        <v>56</v>
      </c>
      <c r="AF22" s="27" t="s">
        <v>52</v>
      </c>
      <c r="AG22" s="27">
        <v>0</v>
      </c>
      <c r="AH22" s="27" t="s">
        <v>50</v>
      </c>
      <c r="AI22" s="22" t="s">
        <v>50</v>
      </c>
      <c r="AJ22" s="22">
        <v>0</v>
      </c>
      <c r="AK22" s="22" t="s">
        <v>50</v>
      </c>
      <c r="AL22" s="22" t="s">
        <v>50</v>
      </c>
    </row>
    <row r="23" spans="1:38" x14ac:dyDescent="0.3">
      <c r="A23" s="27">
        <v>6</v>
      </c>
      <c r="B23" s="46" t="s">
        <v>76</v>
      </c>
      <c r="C23" s="46" t="s">
        <v>77</v>
      </c>
      <c r="D23" s="46" t="s">
        <v>80</v>
      </c>
      <c r="E23" s="27" t="s">
        <v>89</v>
      </c>
      <c r="F23" s="27" t="s">
        <v>50</v>
      </c>
      <c r="G23" s="27" t="s">
        <v>60</v>
      </c>
      <c r="H23" s="10" t="s">
        <v>42</v>
      </c>
      <c r="I23" s="27" t="s">
        <v>89</v>
      </c>
      <c r="J23" s="27" t="s">
        <v>69</v>
      </c>
      <c r="K23" s="27" t="s">
        <v>50</v>
      </c>
      <c r="L23" s="27" t="s">
        <v>110</v>
      </c>
      <c r="M23" s="30" t="s">
        <v>101</v>
      </c>
      <c r="N23" s="29" t="s">
        <v>106</v>
      </c>
      <c r="O23" s="26" t="s">
        <v>100</v>
      </c>
      <c r="P23" s="27" t="s">
        <v>94</v>
      </c>
      <c r="Q23" s="10" t="s">
        <v>41</v>
      </c>
      <c r="R23" s="26"/>
      <c r="S23" s="27" t="s">
        <v>50</v>
      </c>
      <c r="T23" s="27"/>
      <c r="U23" s="27" t="s">
        <v>50</v>
      </c>
      <c r="V23" s="27">
        <v>0</v>
      </c>
      <c r="W23" s="27">
        <v>0</v>
      </c>
      <c r="X23" s="27">
        <v>0</v>
      </c>
      <c r="Y23" s="27" t="s">
        <v>50</v>
      </c>
      <c r="Z23" s="27" t="s">
        <v>50</v>
      </c>
      <c r="AA23" s="27" t="s">
        <v>50</v>
      </c>
      <c r="AB23" s="27" t="s">
        <v>50</v>
      </c>
      <c r="AC23" s="27">
        <v>0</v>
      </c>
      <c r="AD23" s="27" t="s">
        <v>50</v>
      </c>
      <c r="AE23" s="27" t="s">
        <v>56</v>
      </c>
      <c r="AF23" s="27" t="s">
        <v>56</v>
      </c>
      <c r="AG23" s="27">
        <v>0</v>
      </c>
      <c r="AH23" s="27" t="s">
        <v>50</v>
      </c>
      <c r="AI23" s="22" t="s">
        <v>50</v>
      </c>
      <c r="AJ23" s="22">
        <v>0</v>
      </c>
      <c r="AK23" s="22" t="s">
        <v>50</v>
      </c>
      <c r="AL23" s="22" t="s">
        <v>50</v>
      </c>
    </row>
    <row r="25" spans="1:38" x14ac:dyDescent="0.3">
      <c r="N25" s="22">
        <v>350</v>
      </c>
      <c r="O25" s="22">
        <f>180+370*0</f>
        <v>180</v>
      </c>
    </row>
    <row r="26" spans="1:38" x14ac:dyDescent="0.3">
      <c r="N26" s="22">
        <f>O25+355</f>
        <v>535</v>
      </c>
      <c r="O26" s="22">
        <f>N26</f>
        <v>535</v>
      </c>
    </row>
    <row r="27" spans="1:38" x14ac:dyDescent="0.3">
      <c r="N27" s="22">
        <f t="shared" ref="N27:N29" si="0">O26+355</f>
        <v>890</v>
      </c>
      <c r="O27" s="22">
        <f t="shared" ref="O27:O29" si="1">N27</f>
        <v>890</v>
      </c>
    </row>
    <row r="28" spans="1:38" x14ac:dyDescent="0.3">
      <c r="N28" s="22">
        <f t="shared" si="0"/>
        <v>1245</v>
      </c>
      <c r="O28" s="22">
        <f t="shared" si="1"/>
        <v>1245</v>
      </c>
    </row>
    <row r="29" spans="1:38" x14ac:dyDescent="0.3">
      <c r="N29" s="22">
        <f t="shared" si="0"/>
        <v>1600</v>
      </c>
      <c r="O29" s="22">
        <f t="shared" si="1"/>
        <v>1600</v>
      </c>
    </row>
  </sheetData>
  <mergeCells count="10">
    <mergeCell ref="AB1:AE15"/>
    <mergeCell ref="E3:F3"/>
    <mergeCell ref="E5:F5"/>
    <mergeCell ref="E6:F6"/>
    <mergeCell ref="E7:F7"/>
    <mergeCell ref="B18:B23"/>
    <mergeCell ref="C18:C23"/>
    <mergeCell ref="D18:D23"/>
    <mergeCell ref="B1:C15"/>
    <mergeCell ref="I1:X15"/>
  </mergeCells>
  <phoneticPr fontId="22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9"/>
  <sheetViews>
    <sheetView workbookViewId="0">
      <selection activeCell="G15" sqref="G15"/>
    </sheetView>
  </sheetViews>
  <sheetFormatPr defaultRowHeight="16.5" x14ac:dyDescent="0.3"/>
  <cols>
    <col min="1" max="1" width="2.875" style="22" customWidth="1"/>
    <col min="2" max="2" width="15.5" style="22" hidden="1" customWidth="1"/>
    <col min="3" max="3" width="19.875" style="22" hidden="1" customWidth="1"/>
    <col min="4" max="4" width="19.5" style="22" hidden="1" customWidth="1"/>
    <col min="5" max="5" width="26.125" style="22" customWidth="1"/>
    <col min="6" max="6" width="31.625" style="22" customWidth="1"/>
    <col min="7" max="7" width="18.875" style="22" customWidth="1"/>
    <col min="8" max="8" width="5.875" style="23" customWidth="1"/>
    <col min="9" max="9" width="10.625" style="22" customWidth="1"/>
    <col min="10" max="10" width="18" style="22" hidden="1" customWidth="1"/>
    <col min="11" max="11" width="20.5" style="22" hidden="1" customWidth="1"/>
    <col min="12" max="14" width="11.875" style="22" customWidth="1"/>
    <col min="15" max="15" width="20.375" style="22" customWidth="1"/>
    <col min="16" max="16" width="15.75" style="22" hidden="1" customWidth="1"/>
    <col min="17" max="17" width="10.125" style="23" hidden="1" customWidth="1"/>
    <col min="18" max="18" width="8.375" style="22" hidden="1" customWidth="1"/>
    <col min="19" max="19" width="9" style="22" hidden="1" customWidth="1"/>
    <col min="20" max="20" width="24.875" style="22" hidden="1" customWidth="1"/>
    <col min="21" max="21" width="19.375" style="22" hidden="1" customWidth="1"/>
    <col min="22" max="22" width="12.75" style="22" hidden="1" customWidth="1"/>
    <col min="23" max="24" width="10.125" style="22" hidden="1" customWidth="1"/>
    <col min="25" max="25" width="22.125" style="22" hidden="1" customWidth="1"/>
    <col min="26" max="26" width="9" style="22" hidden="1" customWidth="1"/>
    <col min="27" max="29" width="0" style="22" hidden="1" customWidth="1"/>
    <col min="30" max="30" width="13.875" style="22" hidden="1" customWidth="1"/>
    <col min="31" max="31" width="11.875" style="22" hidden="1" customWidth="1"/>
    <col min="32" max="32" width="18.375" style="22" hidden="1" customWidth="1"/>
    <col min="33" max="33" width="21.25" style="22" hidden="1" customWidth="1"/>
    <col min="34" max="34" width="0" style="22" hidden="1" customWidth="1"/>
    <col min="35" max="16384" width="9" style="22"/>
  </cols>
  <sheetData>
    <row r="1" spans="2:31" ht="16.5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83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5"/>
      <c r="AB1" s="47"/>
      <c r="AC1" s="48"/>
      <c r="AD1" s="49"/>
      <c r="AE1" s="50"/>
    </row>
    <row r="2" spans="2:31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5"/>
      <c r="AB2" s="51"/>
      <c r="AC2" s="52"/>
      <c r="AD2" s="53"/>
      <c r="AE2" s="54"/>
    </row>
    <row r="3" spans="2:31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5"/>
      <c r="AB3" s="55"/>
      <c r="AC3" s="53"/>
      <c r="AD3" s="53"/>
      <c r="AE3" s="54"/>
    </row>
    <row r="4" spans="2:31" ht="17.25" hidden="1" customHeight="1" x14ac:dyDescent="0.3">
      <c r="B4" s="59"/>
      <c r="C4" s="60"/>
      <c r="D4" s="13" t="s">
        <v>44</v>
      </c>
      <c r="E4" s="31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5"/>
      <c r="AB4" s="55"/>
      <c r="AC4" s="53"/>
      <c r="AD4" s="53"/>
      <c r="AE4" s="54"/>
    </row>
    <row r="5" spans="2:31" ht="28.5" customHeight="1" x14ac:dyDescent="0.3">
      <c r="B5" s="59"/>
      <c r="C5" s="60"/>
      <c r="D5" s="3" t="s">
        <v>8</v>
      </c>
      <c r="E5" s="68" t="s">
        <v>169</v>
      </c>
      <c r="F5" s="68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5"/>
      <c r="AB5" s="55"/>
      <c r="AC5" s="53"/>
      <c r="AD5" s="53"/>
      <c r="AE5" s="54"/>
    </row>
    <row r="6" spans="2:31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5"/>
      <c r="AB6" s="55"/>
      <c r="AC6" s="53"/>
      <c r="AD6" s="53"/>
      <c r="AE6" s="54"/>
    </row>
    <row r="7" spans="2:31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5"/>
      <c r="AB7" s="55"/>
      <c r="AC7" s="53"/>
      <c r="AD7" s="53"/>
      <c r="AE7" s="54"/>
    </row>
    <row r="8" spans="2:31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5"/>
      <c r="AB8" s="55"/>
      <c r="AC8" s="53"/>
      <c r="AD8" s="53"/>
      <c r="AE8" s="54"/>
    </row>
    <row r="9" spans="2:31" ht="16.5" customHeight="1" x14ac:dyDescent="0.3">
      <c r="B9" s="59"/>
      <c r="C9" s="60"/>
      <c r="D9" s="3" t="s">
        <v>35</v>
      </c>
      <c r="E9" s="8" t="s">
        <v>78</v>
      </c>
      <c r="F9" s="31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5"/>
      <c r="AB9" s="55"/>
      <c r="AC9" s="53"/>
      <c r="AD9" s="53"/>
      <c r="AE9" s="54"/>
    </row>
    <row r="10" spans="2:31" ht="16.5" customHeight="1" x14ac:dyDescent="0.3">
      <c r="B10" s="59"/>
      <c r="C10" s="60"/>
      <c r="D10" s="3" t="s">
        <v>19</v>
      </c>
      <c r="E10" s="31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5"/>
      <c r="AB10" s="55"/>
      <c r="AC10" s="53"/>
      <c r="AD10" s="53"/>
      <c r="AE10" s="54"/>
    </row>
    <row r="11" spans="2:31" ht="16.5" customHeight="1" x14ac:dyDescent="0.3">
      <c r="B11" s="59"/>
      <c r="C11" s="60"/>
      <c r="D11" s="3" t="s">
        <v>24</v>
      </c>
      <c r="E11" s="1" t="s">
        <v>30</v>
      </c>
      <c r="F11" s="31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5"/>
      <c r="AB11" s="55"/>
      <c r="AC11" s="53"/>
      <c r="AD11" s="53"/>
      <c r="AE11" s="54"/>
    </row>
    <row r="12" spans="2:31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5"/>
      <c r="AB12" s="55"/>
      <c r="AC12" s="53"/>
      <c r="AD12" s="53"/>
      <c r="AE12" s="54"/>
    </row>
    <row r="13" spans="2:31" ht="16.5" customHeight="1" x14ac:dyDescent="0.3">
      <c r="B13" s="59"/>
      <c r="C13" s="60"/>
      <c r="D13" s="3" t="s">
        <v>16</v>
      </c>
      <c r="E13" s="8" t="s">
        <v>111</v>
      </c>
      <c r="F13" s="8">
        <v>10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5"/>
      <c r="AB13" s="55"/>
      <c r="AC13" s="53"/>
      <c r="AD13" s="53"/>
      <c r="AE13" s="54"/>
    </row>
    <row r="14" spans="2:31" ht="16.5" customHeight="1" x14ac:dyDescent="0.3">
      <c r="B14" s="59"/>
      <c r="C14" s="60"/>
      <c r="D14" s="3" t="s">
        <v>6</v>
      </c>
      <c r="E14" s="8" t="s">
        <v>112</v>
      </c>
      <c r="F14" s="8" t="s">
        <v>145</v>
      </c>
      <c r="G14" s="8" t="s">
        <v>113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5"/>
      <c r="AB14" s="55"/>
      <c r="AC14" s="53"/>
      <c r="AD14" s="53"/>
      <c r="AE14" s="54"/>
    </row>
    <row r="15" spans="2:31" ht="16.5" customHeight="1" thickBot="1" x14ac:dyDescent="0.35">
      <c r="B15" s="59"/>
      <c r="C15" s="60"/>
      <c r="D15" s="3" t="s">
        <v>17</v>
      </c>
      <c r="E15" s="8" t="s">
        <v>114</v>
      </c>
      <c r="F15" s="8" t="s">
        <v>25</v>
      </c>
      <c r="G15" s="43" t="s">
        <v>175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5"/>
      <c r="AB15" s="56"/>
      <c r="AC15" s="57"/>
      <c r="AD15" s="57"/>
      <c r="AE15" s="58"/>
    </row>
    <row r="16" spans="2:31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8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93</v>
      </c>
      <c r="N17" s="24" t="s">
        <v>96</v>
      </c>
      <c r="O17" s="5" t="s">
        <v>71</v>
      </c>
      <c r="P17" s="5" t="s">
        <v>93</v>
      </c>
      <c r="Q17" s="24" t="s">
        <v>28</v>
      </c>
      <c r="R17" s="5"/>
      <c r="S17" s="5" t="s">
        <v>23</v>
      </c>
      <c r="T17" s="5" t="s">
        <v>61</v>
      </c>
      <c r="U17" s="5" t="s">
        <v>62</v>
      </c>
      <c r="V17" s="5" t="s">
        <v>68</v>
      </c>
      <c r="W17" s="5" t="s">
        <v>67</v>
      </c>
      <c r="X17" s="5" t="s">
        <v>66</v>
      </c>
      <c r="Y17" s="5" t="s">
        <v>32</v>
      </c>
      <c r="Z17" s="4" t="s">
        <v>2</v>
      </c>
      <c r="AA17" s="4" t="s">
        <v>1</v>
      </c>
      <c r="AB17" s="5" t="s">
        <v>12</v>
      </c>
      <c r="AC17" s="5" t="s">
        <v>72</v>
      </c>
      <c r="AD17" s="5" t="s">
        <v>13</v>
      </c>
      <c r="AE17" s="4" t="s">
        <v>18</v>
      </c>
      <c r="AF17" s="4" t="s">
        <v>4</v>
      </c>
      <c r="AG17" s="4" t="s">
        <v>3</v>
      </c>
      <c r="AH17" s="4" t="s">
        <v>0</v>
      </c>
    </row>
    <row r="18" spans="1:38" x14ac:dyDescent="0.3">
      <c r="A18" s="31">
        <v>1</v>
      </c>
      <c r="B18" s="46" t="s">
        <v>76</v>
      </c>
      <c r="C18" s="46" t="s">
        <v>77</v>
      </c>
      <c r="D18" s="46" t="s">
        <v>80</v>
      </c>
      <c r="E18" s="31" t="s">
        <v>49</v>
      </c>
      <c r="F18" s="31" t="s">
        <v>50</v>
      </c>
      <c r="G18" s="31" t="s">
        <v>51</v>
      </c>
      <c r="H18" s="10" t="s">
        <v>42</v>
      </c>
      <c r="I18" s="31" t="s">
        <v>73</v>
      </c>
      <c r="J18" s="31" t="s">
        <v>74</v>
      </c>
      <c r="K18" s="31" t="s">
        <v>50</v>
      </c>
      <c r="L18" s="31" t="s">
        <v>25</v>
      </c>
      <c r="M18" s="31" t="s">
        <v>98</v>
      </c>
      <c r="N18" s="10" t="s">
        <v>97</v>
      </c>
      <c r="O18" s="31" t="s">
        <v>50</v>
      </c>
      <c r="P18" s="31" t="s">
        <v>81</v>
      </c>
      <c r="Q18" s="10" t="s">
        <v>41</v>
      </c>
      <c r="R18" s="31"/>
      <c r="S18" s="31" t="s">
        <v>50</v>
      </c>
      <c r="T18" s="31" t="s">
        <v>75</v>
      </c>
      <c r="U18" s="31" t="s">
        <v>50</v>
      </c>
      <c r="V18" s="31">
        <v>0</v>
      </c>
      <c r="W18" s="31">
        <v>0</v>
      </c>
      <c r="X18" s="31">
        <v>0</v>
      </c>
      <c r="Y18" s="31" t="s">
        <v>50</v>
      </c>
      <c r="Z18" s="31" t="s">
        <v>50</v>
      </c>
      <c r="AA18" s="31" t="s">
        <v>50</v>
      </c>
      <c r="AB18" s="31" t="s">
        <v>50</v>
      </c>
      <c r="AC18" s="31">
        <v>0</v>
      </c>
      <c r="AD18" s="31" t="s">
        <v>50</v>
      </c>
      <c r="AE18" s="31" t="s">
        <v>52</v>
      </c>
      <c r="AF18" s="31" t="s">
        <v>52</v>
      </c>
      <c r="AG18" s="31">
        <v>0</v>
      </c>
      <c r="AH18" s="31" t="s">
        <v>50</v>
      </c>
      <c r="AI18" s="22" t="s">
        <v>50</v>
      </c>
      <c r="AJ18" s="22">
        <v>0</v>
      </c>
      <c r="AK18" s="22" t="s">
        <v>50</v>
      </c>
      <c r="AL18" s="22" t="s">
        <v>50</v>
      </c>
    </row>
    <row r="19" spans="1:38" x14ac:dyDescent="0.3">
      <c r="A19" s="31">
        <v>2</v>
      </c>
      <c r="B19" s="46" t="s">
        <v>76</v>
      </c>
      <c r="C19" s="46" t="s">
        <v>77</v>
      </c>
      <c r="D19" s="46" t="s">
        <v>80</v>
      </c>
      <c r="E19" s="31" t="s">
        <v>85</v>
      </c>
      <c r="F19" s="31" t="s">
        <v>50</v>
      </c>
      <c r="G19" s="31" t="s">
        <v>60</v>
      </c>
      <c r="H19" s="10" t="s">
        <v>42</v>
      </c>
      <c r="I19" s="31" t="s">
        <v>85</v>
      </c>
      <c r="J19" s="31" t="s">
        <v>70</v>
      </c>
      <c r="K19" s="31" t="s">
        <v>50</v>
      </c>
      <c r="L19" s="31" t="s">
        <v>154</v>
      </c>
      <c r="M19" s="31" t="s">
        <v>148</v>
      </c>
      <c r="N19" s="29" t="s">
        <v>149</v>
      </c>
      <c r="O19" s="26" t="s">
        <v>147</v>
      </c>
      <c r="P19" s="31" t="s">
        <v>94</v>
      </c>
      <c r="Q19" s="10" t="s">
        <v>41</v>
      </c>
      <c r="R19" s="26"/>
      <c r="S19" s="31" t="s">
        <v>50</v>
      </c>
      <c r="T19" s="31"/>
      <c r="U19" s="31" t="s">
        <v>50</v>
      </c>
      <c r="V19" s="31">
        <v>0</v>
      </c>
      <c r="W19" s="31">
        <v>0</v>
      </c>
      <c r="X19" s="31">
        <v>0</v>
      </c>
      <c r="Y19" s="31" t="s">
        <v>50</v>
      </c>
      <c r="Z19" s="31" t="s">
        <v>50</v>
      </c>
      <c r="AA19" s="31" t="s">
        <v>50</v>
      </c>
      <c r="AB19" s="31" t="s">
        <v>50</v>
      </c>
      <c r="AC19" s="31">
        <v>0</v>
      </c>
      <c r="AD19" s="31" t="s">
        <v>50</v>
      </c>
      <c r="AE19" s="31" t="s">
        <v>56</v>
      </c>
      <c r="AF19" s="31" t="s">
        <v>56</v>
      </c>
      <c r="AG19" s="31">
        <v>0</v>
      </c>
      <c r="AH19" s="31" t="s">
        <v>50</v>
      </c>
      <c r="AI19" s="22" t="s">
        <v>50</v>
      </c>
      <c r="AJ19" s="22">
        <v>0</v>
      </c>
      <c r="AK19" s="22" t="s">
        <v>50</v>
      </c>
      <c r="AL19" s="22" t="s">
        <v>50</v>
      </c>
    </row>
    <row r="20" spans="1:38" x14ac:dyDescent="0.3">
      <c r="A20" s="31">
        <v>3</v>
      </c>
      <c r="B20" s="46" t="s">
        <v>76</v>
      </c>
      <c r="C20" s="46" t="s">
        <v>77</v>
      </c>
      <c r="D20" s="46" t="s">
        <v>80</v>
      </c>
      <c r="E20" s="31" t="s">
        <v>86</v>
      </c>
      <c r="F20" s="31" t="s">
        <v>50</v>
      </c>
      <c r="G20" s="31" t="s">
        <v>60</v>
      </c>
      <c r="H20" s="10" t="s">
        <v>42</v>
      </c>
      <c r="I20" s="31" t="s">
        <v>86</v>
      </c>
      <c r="J20" s="31" t="s">
        <v>65</v>
      </c>
      <c r="K20" s="31" t="s">
        <v>53</v>
      </c>
      <c r="L20" s="31" t="s">
        <v>155</v>
      </c>
      <c r="M20" s="38" t="s">
        <v>148</v>
      </c>
      <c r="N20" s="29" t="s">
        <v>150</v>
      </c>
      <c r="O20" s="26" t="s">
        <v>146</v>
      </c>
      <c r="P20" s="31" t="s">
        <v>94</v>
      </c>
      <c r="Q20" s="10" t="s">
        <v>41</v>
      </c>
      <c r="R20" s="26"/>
      <c r="S20" s="31" t="s">
        <v>50</v>
      </c>
      <c r="T20" s="31"/>
      <c r="U20" s="31" t="s">
        <v>50</v>
      </c>
      <c r="V20" s="31">
        <v>0</v>
      </c>
      <c r="W20" s="31">
        <v>0</v>
      </c>
      <c r="X20" s="31">
        <v>0</v>
      </c>
      <c r="Y20" s="31" t="s">
        <v>50</v>
      </c>
      <c r="Z20" s="31" t="s">
        <v>50</v>
      </c>
      <c r="AA20" s="31" t="s">
        <v>50</v>
      </c>
      <c r="AB20" s="31" t="s">
        <v>50</v>
      </c>
      <c r="AC20" s="31">
        <v>0</v>
      </c>
      <c r="AD20" s="31" t="s">
        <v>50</v>
      </c>
      <c r="AE20" s="31" t="s">
        <v>52</v>
      </c>
      <c r="AF20" s="31" t="s">
        <v>52</v>
      </c>
      <c r="AG20" s="31">
        <v>0</v>
      </c>
      <c r="AH20" s="31" t="s">
        <v>50</v>
      </c>
      <c r="AI20" s="22" t="s">
        <v>50</v>
      </c>
      <c r="AJ20" s="22">
        <v>0</v>
      </c>
      <c r="AK20" s="22" t="s">
        <v>50</v>
      </c>
      <c r="AL20" s="22" t="s">
        <v>50</v>
      </c>
    </row>
    <row r="21" spans="1:38" x14ac:dyDescent="0.3">
      <c r="A21" s="31">
        <v>4</v>
      </c>
      <c r="B21" s="46" t="s">
        <v>76</v>
      </c>
      <c r="C21" s="46" t="s">
        <v>77</v>
      </c>
      <c r="D21" s="46" t="s">
        <v>80</v>
      </c>
      <c r="E21" s="31" t="s">
        <v>87</v>
      </c>
      <c r="F21" s="31" t="s">
        <v>50</v>
      </c>
      <c r="G21" s="31" t="s">
        <v>60</v>
      </c>
      <c r="H21" s="10" t="s">
        <v>42</v>
      </c>
      <c r="I21" s="31" t="s">
        <v>87</v>
      </c>
      <c r="J21" s="31" t="s">
        <v>63</v>
      </c>
      <c r="K21" s="31" t="s">
        <v>50</v>
      </c>
      <c r="L21" s="31" t="s">
        <v>156</v>
      </c>
      <c r="M21" s="38" t="s">
        <v>148</v>
      </c>
      <c r="N21" s="29" t="s">
        <v>152</v>
      </c>
      <c r="O21" s="26" t="s">
        <v>146</v>
      </c>
      <c r="P21" s="31" t="s">
        <v>94</v>
      </c>
      <c r="Q21" s="10" t="s">
        <v>41</v>
      </c>
      <c r="R21" s="26"/>
      <c r="S21" s="31" t="s">
        <v>50</v>
      </c>
      <c r="T21" s="31"/>
      <c r="U21" s="31" t="s">
        <v>50</v>
      </c>
      <c r="V21" s="31">
        <v>0</v>
      </c>
      <c r="W21" s="31">
        <v>0</v>
      </c>
      <c r="X21" s="31">
        <v>0</v>
      </c>
      <c r="Y21" s="31" t="s">
        <v>50</v>
      </c>
      <c r="Z21" s="31" t="s">
        <v>50</v>
      </c>
      <c r="AA21" s="31" t="s">
        <v>50</v>
      </c>
      <c r="AB21" s="31" t="s">
        <v>50</v>
      </c>
      <c r="AC21" s="31">
        <v>0</v>
      </c>
      <c r="AD21" s="31" t="s">
        <v>50</v>
      </c>
      <c r="AE21" s="31" t="s">
        <v>52</v>
      </c>
      <c r="AF21" s="31" t="s">
        <v>15</v>
      </c>
      <c r="AG21" s="31">
        <v>0</v>
      </c>
      <c r="AH21" s="31" t="s">
        <v>50</v>
      </c>
      <c r="AI21" s="22" t="s">
        <v>50</v>
      </c>
      <c r="AJ21" s="22">
        <v>0</v>
      </c>
      <c r="AK21" s="22" t="s">
        <v>50</v>
      </c>
      <c r="AL21" s="22" t="s">
        <v>50</v>
      </c>
    </row>
    <row r="22" spans="1:38" x14ac:dyDescent="0.3">
      <c r="A22" s="31">
        <v>5</v>
      </c>
      <c r="B22" s="46" t="s">
        <v>76</v>
      </c>
      <c r="C22" s="46" t="s">
        <v>77</v>
      </c>
      <c r="D22" s="46" t="s">
        <v>80</v>
      </c>
      <c r="E22" s="31" t="s">
        <v>88</v>
      </c>
      <c r="F22" s="31" t="s">
        <v>50</v>
      </c>
      <c r="G22" s="31" t="s">
        <v>60</v>
      </c>
      <c r="H22" s="10" t="s">
        <v>42</v>
      </c>
      <c r="I22" s="31" t="s">
        <v>88</v>
      </c>
      <c r="J22" s="31" t="s">
        <v>64</v>
      </c>
      <c r="K22" s="31" t="s">
        <v>50</v>
      </c>
      <c r="L22" s="31" t="s">
        <v>157</v>
      </c>
      <c r="M22" s="38" t="s">
        <v>148</v>
      </c>
      <c r="N22" s="29" t="s">
        <v>153</v>
      </c>
      <c r="O22" s="26" t="s">
        <v>146</v>
      </c>
      <c r="P22" s="31" t="s">
        <v>94</v>
      </c>
      <c r="Q22" s="10" t="s">
        <v>41</v>
      </c>
      <c r="R22" s="26"/>
      <c r="S22" s="31" t="s">
        <v>50</v>
      </c>
      <c r="T22" s="31"/>
      <c r="U22" s="31" t="s">
        <v>50</v>
      </c>
      <c r="V22" s="31">
        <v>0</v>
      </c>
      <c r="W22" s="31">
        <v>0</v>
      </c>
      <c r="X22" s="31">
        <v>0</v>
      </c>
      <c r="Y22" s="31" t="s">
        <v>50</v>
      </c>
      <c r="Z22" s="31" t="s">
        <v>50</v>
      </c>
      <c r="AA22" s="31" t="s">
        <v>50</v>
      </c>
      <c r="AB22" s="31" t="s">
        <v>50</v>
      </c>
      <c r="AC22" s="31">
        <v>0</v>
      </c>
      <c r="AD22" s="31" t="s">
        <v>50</v>
      </c>
      <c r="AE22" s="31" t="s">
        <v>56</v>
      </c>
      <c r="AF22" s="31" t="s">
        <v>52</v>
      </c>
      <c r="AG22" s="31">
        <v>0</v>
      </c>
      <c r="AH22" s="31" t="s">
        <v>50</v>
      </c>
      <c r="AI22" s="22" t="s">
        <v>50</v>
      </c>
      <c r="AJ22" s="22">
        <v>0</v>
      </c>
      <c r="AK22" s="22" t="s">
        <v>50</v>
      </c>
      <c r="AL22" s="22" t="s">
        <v>50</v>
      </c>
    </row>
    <row r="23" spans="1:38" x14ac:dyDescent="0.3">
      <c r="A23" s="31">
        <v>6</v>
      </c>
      <c r="B23" s="46" t="s">
        <v>76</v>
      </c>
      <c r="C23" s="46" t="s">
        <v>77</v>
      </c>
      <c r="D23" s="46" t="s">
        <v>80</v>
      </c>
      <c r="E23" s="31" t="s">
        <v>89</v>
      </c>
      <c r="F23" s="31" t="s">
        <v>50</v>
      </c>
      <c r="G23" s="31" t="s">
        <v>60</v>
      </c>
      <c r="H23" s="10" t="s">
        <v>42</v>
      </c>
      <c r="I23" s="31" t="s">
        <v>89</v>
      </c>
      <c r="J23" s="31" t="s">
        <v>69</v>
      </c>
      <c r="K23" s="31" t="s">
        <v>50</v>
      </c>
      <c r="L23" s="31" t="s">
        <v>158</v>
      </c>
      <c r="M23" s="38" t="s">
        <v>148</v>
      </c>
      <c r="N23" s="29" t="s">
        <v>151</v>
      </c>
      <c r="O23" s="26" t="s">
        <v>146</v>
      </c>
      <c r="P23" s="31" t="s">
        <v>94</v>
      </c>
      <c r="Q23" s="10" t="s">
        <v>41</v>
      </c>
      <c r="R23" s="26"/>
      <c r="S23" s="31" t="s">
        <v>50</v>
      </c>
      <c r="T23" s="31"/>
      <c r="U23" s="31" t="s">
        <v>50</v>
      </c>
      <c r="V23" s="31">
        <v>0</v>
      </c>
      <c r="W23" s="31">
        <v>0</v>
      </c>
      <c r="X23" s="31">
        <v>0</v>
      </c>
      <c r="Y23" s="31" t="s">
        <v>50</v>
      </c>
      <c r="Z23" s="31" t="s">
        <v>50</v>
      </c>
      <c r="AA23" s="31" t="s">
        <v>50</v>
      </c>
      <c r="AB23" s="31" t="s">
        <v>50</v>
      </c>
      <c r="AC23" s="31">
        <v>0</v>
      </c>
      <c r="AD23" s="31" t="s">
        <v>50</v>
      </c>
      <c r="AE23" s="31" t="s">
        <v>56</v>
      </c>
      <c r="AF23" s="31" t="s">
        <v>56</v>
      </c>
      <c r="AG23" s="31">
        <v>0</v>
      </c>
      <c r="AH23" s="31" t="s">
        <v>50</v>
      </c>
      <c r="AI23" s="22" t="s">
        <v>50</v>
      </c>
      <c r="AJ23" s="22">
        <v>0</v>
      </c>
      <c r="AK23" s="22" t="s">
        <v>50</v>
      </c>
      <c r="AL23" s="22" t="s">
        <v>50</v>
      </c>
    </row>
    <row r="25" spans="1:38" x14ac:dyDescent="0.3">
      <c r="M25" s="22">
        <v>356</v>
      </c>
      <c r="N25" s="22">
        <v>240</v>
      </c>
      <c r="O25" s="22">
        <f>180+370*0</f>
        <v>180</v>
      </c>
    </row>
    <row r="26" spans="1:38" x14ac:dyDescent="0.3">
      <c r="N26" s="22">
        <f>N25+$M$25</f>
        <v>596</v>
      </c>
      <c r="O26" s="22">
        <f>N26</f>
        <v>596</v>
      </c>
    </row>
    <row r="27" spans="1:38" x14ac:dyDescent="0.3">
      <c r="N27" s="22">
        <f t="shared" ref="N27:N29" si="0">N26+$M$25</f>
        <v>952</v>
      </c>
      <c r="O27" s="22">
        <f t="shared" ref="O27:O29" si="1">N27</f>
        <v>952</v>
      </c>
    </row>
    <row r="28" spans="1:38" x14ac:dyDescent="0.3">
      <c r="N28" s="22">
        <f t="shared" si="0"/>
        <v>1308</v>
      </c>
      <c r="O28" s="22">
        <f t="shared" si="1"/>
        <v>1308</v>
      </c>
    </row>
    <row r="29" spans="1:38" x14ac:dyDescent="0.3">
      <c r="N29" s="22">
        <f t="shared" si="0"/>
        <v>1664</v>
      </c>
      <c r="O29" s="22">
        <f t="shared" si="1"/>
        <v>1664</v>
      </c>
    </row>
  </sheetData>
  <mergeCells count="10">
    <mergeCell ref="AB1:AE15"/>
    <mergeCell ref="E3:F3"/>
    <mergeCell ref="E5:F5"/>
    <mergeCell ref="E6:F6"/>
    <mergeCell ref="E7:F7"/>
    <mergeCell ref="B18:B23"/>
    <mergeCell ref="C18:C23"/>
    <mergeCell ref="D18:D23"/>
    <mergeCell ref="B1:C15"/>
    <mergeCell ref="I1:X15"/>
  </mergeCells>
  <phoneticPr fontId="22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9"/>
  <sheetViews>
    <sheetView workbookViewId="0">
      <selection activeCell="G15" sqref="G15"/>
    </sheetView>
  </sheetViews>
  <sheetFormatPr defaultRowHeight="16.5" x14ac:dyDescent="0.3"/>
  <cols>
    <col min="1" max="1" width="2.875" style="22" customWidth="1"/>
    <col min="2" max="2" width="15.5" style="22" hidden="1" customWidth="1"/>
    <col min="3" max="3" width="19.875" style="22" hidden="1" customWidth="1"/>
    <col min="4" max="4" width="19.5" style="22" hidden="1" customWidth="1"/>
    <col min="5" max="5" width="26.125" style="22" customWidth="1"/>
    <col min="6" max="6" width="31.625" style="22" customWidth="1"/>
    <col min="7" max="7" width="18.875" style="22" customWidth="1"/>
    <col min="8" max="8" width="5.875" style="23" customWidth="1"/>
    <col min="9" max="9" width="10.625" style="22" customWidth="1"/>
    <col min="10" max="10" width="18" style="22" hidden="1" customWidth="1"/>
    <col min="11" max="11" width="20.5" style="22" hidden="1" customWidth="1"/>
    <col min="12" max="14" width="11.875" style="22" customWidth="1"/>
    <col min="15" max="15" width="20.375" style="22" customWidth="1"/>
    <col min="16" max="16" width="15.75" style="22" hidden="1" customWidth="1"/>
    <col min="17" max="17" width="10.125" style="23" hidden="1" customWidth="1"/>
    <col min="18" max="18" width="8.375" style="22" hidden="1" customWidth="1"/>
    <col min="19" max="19" width="9" style="22" hidden="1" customWidth="1"/>
    <col min="20" max="20" width="24.875" style="22" hidden="1" customWidth="1"/>
    <col min="21" max="21" width="19.375" style="22" hidden="1" customWidth="1"/>
    <col min="22" max="22" width="12.75" style="22" hidden="1" customWidth="1"/>
    <col min="23" max="24" width="10.125" style="22" hidden="1" customWidth="1"/>
    <col min="25" max="25" width="22.125" style="22" hidden="1" customWidth="1"/>
    <col min="26" max="26" width="9" style="22" hidden="1" customWidth="1"/>
    <col min="27" max="29" width="0" style="22" hidden="1" customWidth="1"/>
    <col min="30" max="30" width="13.875" style="22" hidden="1" customWidth="1"/>
    <col min="31" max="31" width="11.875" style="22" hidden="1" customWidth="1"/>
    <col min="32" max="32" width="18.375" style="22" hidden="1" customWidth="1"/>
    <col min="33" max="33" width="21.25" style="22" hidden="1" customWidth="1"/>
    <col min="34" max="34" width="0" style="22" hidden="1" customWidth="1"/>
    <col min="35" max="16384" width="9" style="22"/>
  </cols>
  <sheetData>
    <row r="1" spans="2:31" ht="16.5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83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5"/>
      <c r="AB1" s="47"/>
      <c r="AC1" s="48"/>
      <c r="AD1" s="49"/>
      <c r="AE1" s="50"/>
    </row>
    <row r="2" spans="2:31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5"/>
      <c r="AB2" s="51"/>
      <c r="AC2" s="52"/>
      <c r="AD2" s="53"/>
      <c r="AE2" s="54"/>
    </row>
    <row r="3" spans="2:31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5"/>
      <c r="AB3" s="55"/>
      <c r="AC3" s="53"/>
      <c r="AD3" s="53"/>
      <c r="AE3" s="54"/>
    </row>
    <row r="4" spans="2:31" ht="17.25" hidden="1" customHeight="1" x14ac:dyDescent="0.3">
      <c r="B4" s="59"/>
      <c r="C4" s="60"/>
      <c r="D4" s="13" t="s">
        <v>44</v>
      </c>
      <c r="E4" s="31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5"/>
      <c r="AB4" s="55"/>
      <c r="AC4" s="53"/>
      <c r="AD4" s="53"/>
      <c r="AE4" s="54"/>
    </row>
    <row r="5" spans="2:31" ht="28.5" customHeight="1" x14ac:dyDescent="0.3">
      <c r="B5" s="59"/>
      <c r="C5" s="60"/>
      <c r="D5" s="3" t="s">
        <v>8</v>
      </c>
      <c r="E5" s="68" t="s">
        <v>169</v>
      </c>
      <c r="F5" s="68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5"/>
      <c r="AB5" s="55"/>
      <c r="AC5" s="53"/>
      <c r="AD5" s="53"/>
      <c r="AE5" s="54"/>
    </row>
    <row r="6" spans="2:31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5"/>
      <c r="AB6" s="55"/>
      <c r="AC6" s="53"/>
      <c r="AD6" s="53"/>
      <c r="AE6" s="54"/>
    </row>
    <row r="7" spans="2:31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5"/>
      <c r="AB7" s="55"/>
      <c r="AC7" s="53"/>
      <c r="AD7" s="53"/>
      <c r="AE7" s="54"/>
    </row>
    <row r="8" spans="2:31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5"/>
      <c r="AB8" s="55"/>
      <c r="AC8" s="53"/>
      <c r="AD8" s="53"/>
      <c r="AE8" s="54"/>
    </row>
    <row r="9" spans="2:31" ht="16.5" customHeight="1" x14ac:dyDescent="0.3">
      <c r="B9" s="59"/>
      <c r="C9" s="60"/>
      <c r="D9" s="3" t="s">
        <v>35</v>
      </c>
      <c r="E9" s="8" t="s">
        <v>78</v>
      </c>
      <c r="F9" s="31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5"/>
      <c r="AB9" s="55"/>
      <c r="AC9" s="53"/>
      <c r="AD9" s="53"/>
      <c r="AE9" s="54"/>
    </row>
    <row r="10" spans="2:31" ht="16.5" customHeight="1" x14ac:dyDescent="0.3">
      <c r="B10" s="59"/>
      <c r="C10" s="60"/>
      <c r="D10" s="3" t="s">
        <v>19</v>
      </c>
      <c r="E10" s="31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5"/>
      <c r="AB10" s="55"/>
      <c r="AC10" s="53"/>
      <c r="AD10" s="53"/>
      <c r="AE10" s="54"/>
    </row>
    <row r="11" spans="2:31" ht="16.5" customHeight="1" x14ac:dyDescent="0.3">
      <c r="B11" s="59"/>
      <c r="C11" s="60"/>
      <c r="D11" s="3" t="s">
        <v>24</v>
      </c>
      <c r="E11" s="1" t="s">
        <v>30</v>
      </c>
      <c r="F11" s="31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5"/>
      <c r="AB11" s="55"/>
      <c r="AC11" s="53"/>
      <c r="AD11" s="53"/>
      <c r="AE11" s="54"/>
    </row>
    <row r="12" spans="2:31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5"/>
      <c r="AB12" s="55"/>
      <c r="AC12" s="53"/>
      <c r="AD12" s="53"/>
      <c r="AE12" s="54"/>
    </row>
    <row r="13" spans="2:31" ht="16.5" customHeight="1" x14ac:dyDescent="0.3">
      <c r="B13" s="59"/>
      <c r="C13" s="60"/>
      <c r="D13" s="3" t="s">
        <v>16</v>
      </c>
      <c r="E13" s="8" t="s">
        <v>111</v>
      </c>
      <c r="F13" s="8">
        <v>10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5"/>
      <c r="AB13" s="55"/>
      <c r="AC13" s="53"/>
      <c r="AD13" s="53"/>
      <c r="AE13" s="54"/>
    </row>
    <row r="14" spans="2:31" ht="16.5" customHeight="1" x14ac:dyDescent="0.3">
      <c r="B14" s="59"/>
      <c r="C14" s="60"/>
      <c r="D14" s="3" t="s">
        <v>6</v>
      </c>
      <c r="E14" s="8" t="s">
        <v>112</v>
      </c>
      <c r="F14" s="8" t="s">
        <v>129</v>
      </c>
      <c r="G14" s="8" t="s">
        <v>113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5"/>
      <c r="AB14" s="55"/>
      <c r="AC14" s="53"/>
      <c r="AD14" s="53"/>
      <c r="AE14" s="54"/>
    </row>
    <row r="15" spans="2:31" ht="16.5" customHeight="1" thickBot="1" x14ac:dyDescent="0.35">
      <c r="B15" s="59"/>
      <c r="C15" s="60"/>
      <c r="D15" s="3" t="s">
        <v>17</v>
      </c>
      <c r="E15" s="8" t="s">
        <v>114</v>
      </c>
      <c r="F15" s="32" t="s">
        <v>115</v>
      </c>
      <c r="G15" s="43" t="s">
        <v>175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5"/>
      <c r="AB15" s="56"/>
      <c r="AC15" s="57"/>
      <c r="AD15" s="57"/>
      <c r="AE15" s="58"/>
    </row>
    <row r="16" spans="2:31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8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93</v>
      </c>
      <c r="N17" s="24" t="s">
        <v>96</v>
      </c>
      <c r="O17" s="5" t="s">
        <v>71</v>
      </c>
      <c r="P17" s="5" t="s">
        <v>93</v>
      </c>
      <c r="Q17" s="24" t="s">
        <v>28</v>
      </c>
      <c r="R17" s="5"/>
      <c r="S17" s="5" t="s">
        <v>23</v>
      </c>
      <c r="T17" s="5" t="s">
        <v>61</v>
      </c>
      <c r="U17" s="5" t="s">
        <v>62</v>
      </c>
      <c r="V17" s="5" t="s">
        <v>68</v>
      </c>
      <c r="W17" s="5" t="s">
        <v>67</v>
      </c>
      <c r="X17" s="5" t="s">
        <v>66</v>
      </c>
      <c r="Y17" s="5" t="s">
        <v>32</v>
      </c>
      <c r="Z17" s="4" t="s">
        <v>2</v>
      </c>
      <c r="AA17" s="4" t="s">
        <v>1</v>
      </c>
      <c r="AB17" s="5" t="s">
        <v>12</v>
      </c>
      <c r="AC17" s="5" t="s">
        <v>72</v>
      </c>
      <c r="AD17" s="5" t="s">
        <v>13</v>
      </c>
      <c r="AE17" s="4" t="s">
        <v>18</v>
      </c>
      <c r="AF17" s="4" t="s">
        <v>4</v>
      </c>
      <c r="AG17" s="4" t="s">
        <v>3</v>
      </c>
      <c r="AH17" s="4" t="s">
        <v>0</v>
      </c>
    </row>
    <row r="18" spans="1:38" x14ac:dyDescent="0.3">
      <c r="A18" s="31">
        <v>1</v>
      </c>
      <c r="B18" s="46" t="s">
        <v>76</v>
      </c>
      <c r="C18" s="46" t="s">
        <v>77</v>
      </c>
      <c r="D18" s="46" t="s">
        <v>80</v>
      </c>
      <c r="E18" s="31" t="s">
        <v>49</v>
      </c>
      <c r="F18" s="31" t="s">
        <v>50</v>
      </c>
      <c r="G18" s="31" t="s">
        <v>51</v>
      </c>
      <c r="H18" s="10" t="s">
        <v>42</v>
      </c>
      <c r="I18" s="31" t="s">
        <v>73</v>
      </c>
      <c r="J18" s="31" t="s">
        <v>74</v>
      </c>
      <c r="K18" s="31" t="s">
        <v>50</v>
      </c>
      <c r="L18" s="31" t="s">
        <v>25</v>
      </c>
      <c r="M18" s="31" t="s">
        <v>98</v>
      </c>
      <c r="N18" s="10" t="s">
        <v>97</v>
      </c>
      <c r="O18" s="31" t="s">
        <v>50</v>
      </c>
      <c r="P18" s="31" t="s">
        <v>81</v>
      </c>
      <c r="Q18" s="10" t="s">
        <v>41</v>
      </c>
      <c r="R18" s="31"/>
      <c r="S18" s="31" t="s">
        <v>50</v>
      </c>
      <c r="T18" s="31" t="s">
        <v>75</v>
      </c>
      <c r="U18" s="31" t="s">
        <v>50</v>
      </c>
      <c r="V18" s="31">
        <v>0</v>
      </c>
      <c r="W18" s="31">
        <v>0</v>
      </c>
      <c r="X18" s="31">
        <v>0</v>
      </c>
      <c r="Y18" s="31" t="s">
        <v>50</v>
      </c>
      <c r="Z18" s="31" t="s">
        <v>50</v>
      </c>
      <c r="AA18" s="31" t="s">
        <v>50</v>
      </c>
      <c r="AB18" s="31" t="s">
        <v>50</v>
      </c>
      <c r="AC18" s="31">
        <v>0</v>
      </c>
      <c r="AD18" s="31" t="s">
        <v>50</v>
      </c>
      <c r="AE18" s="31" t="s">
        <v>52</v>
      </c>
      <c r="AF18" s="31" t="s">
        <v>52</v>
      </c>
      <c r="AG18" s="31">
        <v>0</v>
      </c>
      <c r="AH18" s="31" t="s">
        <v>50</v>
      </c>
      <c r="AI18" s="22" t="s">
        <v>50</v>
      </c>
      <c r="AJ18" s="22">
        <v>0</v>
      </c>
      <c r="AK18" s="22" t="s">
        <v>50</v>
      </c>
      <c r="AL18" s="22" t="s">
        <v>50</v>
      </c>
    </row>
    <row r="19" spans="1:38" x14ac:dyDescent="0.3">
      <c r="A19" s="31">
        <v>2</v>
      </c>
      <c r="B19" s="46" t="s">
        <v>76</v>
      </c>
      <c r="C19" s="46" t="s">
        <v>77</v>
      </c>
      <c r="D19" s="46" t="s">
        <v>80</v>
      </c>
      <c r="E19" s="31" t="s">
        <v>85</v>
      </c>
      <c r="F19" s="31" t="s">
        <v>50</v>
      </c>
      <c r="G19" s="31" t="s">
        <v>60</v>
      </c>
      <c r="H19" s="10" t="s">
        <v>42</v>
      </c>
      <c r="I19" s="31" t="s">
        <v>85</v>
      </c>
      <c r="J19" s="31" t="s">
        <v>70</v>
      </c>
      <c r="K19" s="31" t="s">
        <v>50</v>
      </c>
      <c r="L19" s="34" t="s">
        <v>117</v>
      </c>
      <c r="M19" s="34" t="s">
        <v>130</v>
      </c>
      <c r="N19" s="29" t="s">
        <v>125</v>
      </c>
      <c r="O19" s="26" t="s">
        <v>118</v>
      </c>
      <c r="P19" s="31" t="s">
        <v>94</v>
      </c>
      <c r="Q19" s="10" t="s">
        <v>41</v>
      </c>
      <c r="R19" s="26"/>
      <c r="S19" s="31" t="s">
        <v>50</v>
      </c>
      <c r="T19" s="31"/>
      <c r="U19" s="31" t="s">
        <v>50</v>
      </c>
      <c r="V19" s="31">
        <v>0</v>
      </c>
      <c r="W19" s="31">
        <v>0</v>
      </c>
      <c r="X19" s="31">
        <v>0</v>
      </c>
      <c r="Y19" s="31" t="s">
        <v>50</v>
      </c>
      <c r="Z19" s="31" t="s">
        <v>50</v>
      </c>
      <c r="AA19" s="31" t="s">
        <v>50</v>
      </c>
      <c r="AB19" s="31" t="s">
        <v>50</v>
      </c>
      <c r="AC19" s="31">
        <v>0</v>
      </c>
      <c r="AD19" s="31" t="s">
        <v>50</v>
      </c>
      <c r="AE19" s="31" t="s">
        <v>56</v>
      </c>
      <c r="AF19" s="31" t="s">
        <v>56</v>
      </c>
      <c r="AG19" s="31">
        <v>0</v>
      </c>
      <c r="AH19" s="31" t="s">
        <v>50</v>
      </c>
      <c r="AI19" s="22" t="s">
        <v>50</v>
      </c>
      <c r="AJ19" s="22">
        <v>0</v>
      </c>
      <c r="AK19" s="22" t="s">
        <v>50</v>
      </c>
      <c r="AL19" s="22" t="s">
        <v>50</v>
      </c>
    </row>
    <row r="20" spans="1:38" x14ac:dyDescent="0.3">
      <c r="A20" s="31">
        <v>3</v>
      </c>
      <c r="B20" s="46" t="s">
        <v>76</v>
      </c>
      <c r="C20" s="46" t="s">
        <v>77</v>
      </c>
      <c r="D20" s="46" t="s">
        <v>80</v>
      </c>
      <c r="E20" s="31" t="s">
        <v>86</v>
      </c>
      <c r="F20" s="31" t="s">
        <v>50</v>
      </c>
      <c r="G20" s="31" t="s">
        <v>60</v>
      </c>
      <c r="H20" s="10" t="s">
        <v>42</v>
      </c>
      <c r="I20" s="31" t="s">
        <v>86</v>
      </c>
      <c r="J20" s="31" t="s">
        <v>65</v>
      </c>
      <c r="K20" s="31" t="s">
        <v>53</v>
      </c>
      <c r="L20" s="34" t="s">
        <v>119</v>
      </c>
      <c r="M20" s="35" t="s">
        <v>123</v>
      </c>
      <c r="N20" s="29" t="s">
        <v>124</v>
      </c>
      <c r="O20" s="26" t="s">
        <v>118</v>
      </c>
      <c r="P20" s="31" t="s">
        <v>94</v>
      </c>
      <c r="Q20" s="10" t="s">
        <v>41</v>
      </c>
      <c r="R20" s="26"/>
      <c r="S20" s="31" t="s">
        <v>50</v>
      </c>
      <c r="T20" s="31"/>
      <c r="U20" s="31" t="s">
        <v>50</v>
      </c>
      <c r="V20" s="31">
        <v>0</v>
      </c>
      <c r="W20" s="31">
        <v>0</v>
      </c>
      <c r="X20" s="31">
        <v>0</v>
      </c>
      <c r="Y20" s="31" t="s">
        <v>50</v>
      </c>
      <c r="Z20" s="31" t="s">
        <v>50</v>
      </c>
      <c r="AA20" s="31" t="s">
        <v>50</v>
      </c>
      <c r="AB20" s="31" t="s">
        <v>50</v>
      </c>
      <c r="AC20" s="31">
        <v>0</v>
      </c>
      <c r="AD20" s="31" t="s">
        <v>50</v>
      </c>
      <c r="AE20" s="31" t="s">
        <v>52</v>
      </c>
      <c r="AF20" s="31" t="s">
        <v>52</v>
      </c>
      <c r="AG20" s="31">
        <v>0</v>
      </c>
      <c r="AH20" s="31" t="s">
        <v>50</v>
      </c>
      <c r="AI20" s="22" t="s">
        <v>50</v>
      </c>
      <c r="AJ20" s="22">
        <v>0</v>
      </c>
      <c r="AK20" s="22" t="s">
        <v>50</v>
      </c>
      <c r="AL20" s="22" t="s">
        <v>50</v>
      </c>
    </row>
    <row r="21" spans="1:38" x14ac:dyDescent="0.3">
      <c r="A21" s="31">
        <v>4</v>
      </c>
      <c r="B21" s="46" t="s">
        <v>76</v>
      </c>
      <c r="C21" s="46" t="s">
        <v>77</v>
      </c>
      <c r="D21" s="46" t="s">
        <v>80</v>
      </c>
      <c r="E21" s="31" t="s">
        <v>87</v>
      </c>
      <c r="F21" s="31" t="s">
        <v>50</v>
      </c>
      <c r="G21" s="31" t="s">
        <v>60</v>
      </c>
      <c r="H21" s="10" t="s">
        <v>42</v>
      </c>
      <c r="I21" s="31" t="s">
        <v>87</v>
      </c>
      <c r="J21" s="31" t="s">
        <v>63</v>
      </c>
      <c r="K21" s="31" t="s">
        <v>50</v>
      </c>
      <c r="L21" s="34" t="s">
        <v>120</v>
      </c>
      <c r="M21" s="35" t="s">
        <v>123</v>
      </c>
      <c r="N21" s="29" t="s">
        <v>126</v>
      </c>
      <c r="O21" s="26" t="s">
        <v>118</v>
      </c>
      <c r="P21" s="31" t="s">
        <v>94</v>
      </c>
      <c r="Q21" s="10" t="s">
        <v>41</v>
      </c>
      <c r="R21" s="26"/>
      <c r="S21" s="31" t="s">
        <v>50</v>
      </c>
      <c r="T21" s="31"/>
      <c r="U21" s="31" t="s">
        <v>50</v>
      </c>
      <c r="V21" s="31">
        <v>0</v>
      </c>
      <c r="W21" s="31">
        <v>0</v>
      </c>
      <c r="X21" s="31">
        <v>0</v>
      </c>
      <c r="Y21" s="31" t="s">
        <v>50</v>
      </c>
      <c r="Z21" s="31" t="s">
        <v>50</v>
      </c>
      <c r="AA21" s="31" t="s">
        <v>50</v>
      </c>
      <c r="AB21" s="31" t="s">
        <v>50</v>
      </c>
      <c r="AC21" s="31">
        <v>0</v>
      </c>
      <c r="AD21" s="31" t="s">
        <v>50</v>
      </c>
      <c r="AE21" s="31" t="s">
        <v>52</v>
      </c>
      <c r="AF21" s="31" t="s">
        <v>15</v>
      </c>
      <c r="AG21" s="31">
        <v>0</v>
      </c>
      <c r="AH21" s="31" t="s">
        <v>50</v>
      </c>
      <c r="AI21" s="22" t="s">
        <v>50</v>
      </c>
      <c r="AJ21" s="22">
        <v>0</v>
      </c>
      <c r="AK21" s="22" t="s">
        <v>50</v>
      </c>
      <c r="AL21" s="22" t="s">
        <v>50</v>
      </c>
    </row>
    <row r="22" spans="1:38" x14ac:dyDescent="0.3">
      <c r="A22" s="31">
        <v>5</v>
      </c>
      <c r="B22" s="46" t="s">
        <v>76</v>
      </c>
      <c r="C22" s="46" t="s">
        <v>77</v>
      </c>
      <c r="D22" s="46" t="s">
        <v>80</v>
      </c>
      <c r="E22" s="31" t="s">
        <v>88</v>
      </c>
      <c r="F22" s="31" t="s">
        <v>50</v>
      </c>
      <c r="G22" s="31" t="s">
        <v>60</v>
      </c>
      <c r="H22" s="10" t="s">
        <v>42</v>
      </c>
      <c r="I22" s="31" t="s">
        <v>88</v>
      </c>
      <c r="J22" s="31" t="s">
        <v>64</v>
      </c>
      <c r="K22" s="31" t="s">
        <v>50</v>
      </c>
      <c r="L22" s="34" t="s">
        <v>121</v>
      </c>
      <c r="M22" s="35" t="s">
        <v>123</v>
      </c>
      <c r="N22" s="29" t="s">
        <v>127</v>
      </c>
      <c r="O22" s="26" t="s">
        <v>118</v>
      </c>
      <c r="P22" s="31" t="s">
        <v>94</v>
      </c>
      <c r="Q22" s="10" t="s">
        <v>41</v>
      </c>
      <c r="R22" s="26"/>
      <c r="S22" s="31" t="s">
        <v>50</v>
      </c>
      <c r="T22" s="31"/>
      <c r="U22" s="31" t="s">
        <v>50</v>
      </c>
      <c r="V22" s="31">
        <v>0</v>
      </c>
      <c r="W22" s="31">
        <v>0</v>
      </c>
      <c r="X22" s="31">
        <v>0</v>
      </c>
      <c r="Y22" s="31" t="s">
        <v>50</v>
      </c>
      <c r="Z22" s="31" t="s">
        <v>50</v>
      </c>
      <c r="AA22" s="31" t="s">
        <v>50</v>
      </c>
      <c r="AB22" s="31" t="s">
        <v>50</v>
      </c>
      <c r="AC22" s="31">
        <v>0</v>
      </c>
      <c r="AD22" s="31" t="s">
        <v>50</v>
      </c>
      <c r="AE22" s="31" t="s">
        <v>56</v>
      </c>
      <c r="AF22" s="31" t="s">
        <v>52</v>
      </c>
      <c r="AG22" s="31">
        <v>0</v>
      </c>
      <c r="AH22" s="31" t="s">
        <v>50</v>
      </c>
      <c r="AI22" s="22" t="s">
        <v>50</v>
      </c>
      <c r="AJ22" s="22">
        <v>0</v>
      </c>
      <c r="AK22" s="22" t="s">
        <v>50</v>
      </c>
      <c r="AL22" s="22" t="s">
        <v>50</v>
      </c>
    </row>
    <row r="23" spans="1:38" x14ac:dyDescent="0.3">
      <c r="A23" s="31">
        <v>6</v>
      </c>
      <c r="B23" s="46" t="s">
        <v>76</v>
      </c>
      <c r="C23" s="46" t="s">
        <v>77</v>
      </c>
      <c r="D23" s="46" t="s">
        <v>80</v>
      </c>
      <c r="E23" s="31" t="s">
        <v>89</v>
      </c>
      <c r="F23" s="31" t="s">
        <v>50</v>
      </c>
      <c r="G23" s="31" t="s">
        <v>60</v>
      </c>
      <c r="H23" s="10" t="s">
        <v>42</v>
      </c>
      <c r="I23" s="31" t="s">
        <v>89</v>
      </c>
      <c r="J23" s="31" t="s">
        <v>69</v>
      </c>
      <c r="K23" s="31" t="s">
        <v>50</v>
      </c>
      <c r="L23" s="34" t="s">
        <v>122</v>
      </c>
      <c r="M23" s="35" t="s">
        <v>123</v>
      </c>
      <c r="N23" s="29" t="s">
        <v>128</v>
      </c>
      <c r="O23" s="26" t="s">
        <v>118</v>
      </c>
      <c r="P23" s="31" t="s">
        <v>94</v>
      </c>
      <c r="Q23" s="10" t="s">
        <v>41</v>
      </c>
      <c r="R23" s="26"/>
      <c r="S23" s="31" t="s">
        <v>50</v>
      </c>
      <c r="T23" s="31"/>
      <c r="U23" s="31" t="s">
        <v>50</v>
      </c>
      <c r="V23" s="31">
        <v>0</v>
      </c>
      <c r="W23" s="31">
        <v>0</v>
      </c>
      <c r="X23" s="31">
        <v>0</v>
      </c>
      <c r="Y23" s="31" t="s">
        <v>50</v>
      </c>
      <c r="Z23" s="31" t="s">
        <v>50</v>
      </c>
      <c r="AA23" s="31" t="s">
        <v>50</v>
      </c>
      <c r="AB23" s="31" t="s">
        <v>50</v>
      </c>
      <c r="AC23" s="31">
        <v>0</v>
      </c>
      <c r="AD23" s="31" t="s">
        <v>50</v>
      </c>
      <c r="AE23" s="31" t="s">
        <v>56</v>
      </c>
      <c r="AF23" s="31" t="s">
        <v>56</v>
      </c>
      <c r="AG23" s="31">
        <v>0</v>
      </c>
      <c r="AH23" s="31" t="s">
        <v>50</v>
      </c>
      <c r="AI23" s="22" t="s">
        <v>50</v>
      </c>
      <c r="AJ23" s="22">
        <v>0</v>
      </c>
      <c r="AK23" s="22" t="s">
        <v>50</v>
      </c>
      <c r="AL23" s="22" t="s">
        <v>50</v>
      </c>
    </row>
    <row r="25" spans="1:38" x14ac:dyDescent="0.3">
      <c r="N25" s="22">
        <v>430</v>
      </c>
      <c r="O25" s="22">
        <f>N25+224</f>
        <v>654</v>
      </c>
    </row>
    <row r="26" spans="1:38" x14ac:dyDescent="0.3">
      <c r="N26" s="22">
        <f>N25+314</f>
        <v>744</v>
      </c>
      <c r="O26" s="22">
        <f t="shared" ref="O26:O29" si="0">N26+224</f>
        <v>968</v>
      </c>
    </row>
    <row r="27" spans="1:38" x14ac:dyDescent="0.3">
      <c r="N27" s="22">
        <f t="shared" ref="N27:N29" si="1">N26+314</f>
        <v>1058</v>
      </c>
      <c r="O27" s="22">
        <f t="shared" si="0"/>
        <v>1282</v>
      </c>
    </row>
    <row r="28" spans="1:38" x14ac:dyDescent="0.3">
      <c r="N28" s="22">
        <f t="shared" si="1"/>
        <v>1372</v>
      </c>
      <c r="O28" s="22">
        <f t="shared" si="0"/>
        <v>1596</v>
      </c>
    </row>
    <row r="29" spans="1:38" x14ac:dyDescent="0.3">
      <c r="N29" s="22">
        <f t="shared" si="1"/>
        <v>1686</v>
      </c>
      <c r="O29" s="22">
        <f t="shared" si="0"/>
        <v>1910</v>
      </c>
    </row>
  </sheetData>
  <mergeCells count="10">
    <mergeCell ref="AB1:AE15"/>
    <mergeCell ref="E3:F3"/>
    <mergeCell ref="E5:F5"/>
    <mergeCell ref="E6:F6"/>
    <mergeCell ref="E7:F7"/>
    <mergeCell ref="B18:B23"/>
    <mergeCell ref="C18:C23"/>
    <mergeCell ref="D18:D23"/>
    <mergeCell ref="B1:C15"/>
    <mergeCell ref="I1:X15"/>
  </mergeCells>
  <phoneticPr fontId="3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9"/>
  <sheetViews>
    <sheetView workbookViewId="0">
      <selection activeCell="G15" sqref="G15"/>
    </sheetView>
  </sheetViews>
  <sheetFormatPr defaultRowHeight="16.5" x14ac:dyDescent="0.3"/>
  <cols>
    <col min="1" max="1" width="2.875" style="22" customWidth="1"/>
    <col min="2" max="2" width="15.5" style="22" hidden="1" customWidth="1"/>
    <col min="3" max="3" width="19.875" style="22" hidden="1" customWidth="1"/>
    <col min="4" max="4" width="19.5" style="22" hidden="1" customWidth="1"/>
    <col min="5" max="5" width="26.125" style="22" customWidth="1"/>
    <col min="6" max="6" width="31.625" style="22" customWidth="1"/>
    <col min="7" max="7" width="22.625" style="22" customWidth="1"/>
    <col min="8" max="8" width="5.875" style="23" customWidth="1"/>
    <col min="9" max="9" width="10.625" style="22" customWidth="1"/>
    <col min="10" max="10" width="18" style="22" hidden="1" customWidth="1"/>
    <col min="11" max="11" width="20.5" style="22" hidden="1" customWidth="1"/>
    <col min="12" max="14" width="11.875" style="22" customWidth="1"/>
    <col min="15" max="15" width="20.375" style="22" customWidth="1"/>
    <col min="16" max="16" width="15.75" style="22" hidden="1" customWidth="1"/>
    <col min="17" max="17" width="10.125" style="23" hidden="1" customWidth="1"/>
    <col min="18" max="18" width="8.375" style="22" hidden="1" customWidth="1"/>
    <col min="19" max="19" width="9" style="22" hidden="1" customWidth="1"/>
    <col min="20" max="20" width="24.875" style="22" hidden="1" customWidth="1"/>
    <col min="21" max="21" width="19.375" style="22" hidden="1" customWidth="1"/>
    <col min="22" max="22" width="12.75" style="22" hidden="1" customWidth="1"/>
    <col min="23" max="24" width="10.125" style="22" hidden="1" customWidth="1"/>
    <col min="25" max="25" width="22.125" style="22" hidden="1" customWidth="1"/>
    <col min="26" max="26" width="9" style="22" hidden="1" customWidth="1"/>
    <col min="27" max="29" width="0" style="22" hidden="1" customWidth="1"/>
    <col min="30" max="30" width="13.875" style="22" hidden="1" customWidth="1"/>
    <col min="31" max="31" width="11.875" style="22" hidden="1" customWidth="1"/>
    <col min="32" max="32" width="18.375" style="22" hidden="1" customWidth="1"/>
    <col min="33" max="33" width="21.25" style="22" hidden="1" customWidth="1"/>
    <col min="34" max="34" width="0" style="22" hidden="1" customWidth="1"/>
    <col min="35" max="16384" width="9" style="22"/>
  </cols>
  <sheetData>
    <row r="1" spans="2:31" ht="16.5" customHeight="1" x14ac:dyDescent="0.3">
      <c r="B1" s="59" t="s">
        <v>26</v>
      </c>
      <c r="C1" s="60"/>
      <c r="D1" s="3" t="s">
        <v>27</v>
      </c>
      <c r="E1" s="9" t="s">
        <v>82</v>
      </c>
      <c r="F1" s="3" t="s">
        <v>83</v>
      </c>
      <c r="G1" s="16" t="s">
        <v>39</v>
      </c>
      <c r="I1" s="64" t="s">
        <v>83</v>
      </c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5"/>
      <c r="AB1" s="47"/>
      <c r="AC1" s="48"/>
      <c r="AD1" s="49"/>
      <c r="AE1" s="50"/>
    </row>
    <row r="2" spans="2:31" ht="16.5" hidden="1" customHeight="1" x14ac:dyDescent="0.3">
      <c r="B2" s="59"/>
      <c r="C2" s="60"/>
      <c r="D2" s="3" t="s">
        <v>5</v>
      </c>
      <c r="E2" s="1" t="s">
        <v>43</v>
      </c>
      <c r="F2" s="1" t="s">
        <v>7</v>
      </c>
      <c r="G2" s="17" t="s">
        <v>36</v>
      </c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5"/>
      <c r="AB2" s="51"/>
      <c r="AC2" s="52"/>
      <c r="AD2" s="53"/>
      <c r="AE2" s="54"/>
    </row>
    <row r="3" spans="2:31" ht="17.25" hidden="1" customHeight="1" x14ac:dyDescent="0.3">
      <c r="B3" s="59"/>
      <c r="C3" s="60"/>
      <c r="D3" s="13" t="s">
        <v>45</v>
      </c>
      <c r="E3" s="63" t="s">
        <v>59</v>
      </c>
      <c r="F3" s="63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5"/>
      <c r="AB3" s="55"/>
      <c r="AC3" s="53"/>
      <c r="AD3" s="53"/>
      <c r="AE3" s="54"/>
    </row>
    <row r="4" spans="2:31" ht="17.25" hidden="1" customHeight="1" x14ac:dyDescent="0.3">
      <c r="B4" s="59"/>
      <c r="C4" s="60"/>
      <c r="D4" s="13" t="s">
        <v>44</v>
      </c>
      <c r="E4" s="33"/>
      <c r="F4" s="11" t="s">
        <v>46</v>
      </c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5"/>
      <c r="AB4" s="55"/>
      <c r="AC4" s="53"/>
      <c r="AD4" s="53"/>
      <c r="AE4" s="54"/>
    </row>
    <row r="5" spans="2:31" ht="28.5" customHeight="1" x14ac:dyDescent="0.3">
      <c r="B5" s="59"/>
      <c r="C5" s="60"/>
      <c r="D5" s="3" t="s">
        <v>8</v>
      </c>
      <c r="E5" s="68" t="s">
        <v>169</v>
      </c>
      <c r="F5" s="68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5"/>
      <c r="AB5" s="55"/>
      <c r="AC5" s="53"/>
      <c r="AD5" s="53"/>
      <c r="AE5" s="54"/>
    </row>
    <row r="6" spans="2:31" ht="20.25" hidden="1" customHeight="1" x14ac:dyDescent="0.3">
      <c r="B6" s="59"/>
      <c r="C6" s="60"/>
      <c r="D6" s="3" t="s">
        <v>22</v>
      </c>
      <c r="E6" s="61" t="s">
        <v>55</v>
      </c>
      <c r="F6" s="62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5"/>
      <c r="AB6" s="55"/>
      <c r="AC6" s="53"/>
      <c r="AD6" s="53"/>
      <c r="AE6" s="54"/>
    </row>
    <row r="7" spans="2:31" ht="34.5" hidden="1" customHeight="1" x14ac:dyDescent="0.3">
      <c r="B7" s="59"/>
      <c r="C7" s="60"/>
      <c r="D7" s="3" t="s">
        <v>21</v>
      </c>
      <c r="E7" s="61" t="s">
        <v>54</v>
      </c>
      <c r="F7" s="62"/>
      <c r="G7" s="12" t="s">
        <v>38</v>
      </c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5"/>
      <c r="AB7" s="55"/>
      <c r="AC7" s="53"/>
      <c r="AD7" s="53"/>
      <c r="AE7" s="54"/>
    </row>
    <row r="8" spans="2:31" ht="16.5" customHeight="1" x14ac:dyDescent="0.3">
      <c r="B8" s="59"/>
      <c r="C8" s="60"/>
      <c r="D8" s="3" t="s">
        <v>34</v>
      </c>
      <c r="E8" s="7" t="s">
        <v>78</v>
      </c>
      <c r="F8" s="42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5"/>
      <c r="AB8" s="55"/>
      <c r="AC8" s="53"/>
      <c r="AD8" s="53"/>
      <c r="AE8" s="54"/>
    </row>
    <row r="9" spans="2:31" ht="16.5" customHeight="1" x14ac:dyDescent="0.3">
      <c r="B9" s="59"/>
      <c r="C9" s="60"/>
      <c r="D9" s="3" t="s">
        <v>35</v>
      </c>
      <c r="E9" s="8" t="s">
        <v>78</v>
      </c>
      <c r="F9" s="33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5"/>
      <c r="AB9" s="55"/>
      <c r="AC9" s="53"/>
      <c r="AD9" s="53"/>
      <c r="AE9" s="54"/>
    </row>
    <row r="10" spans="2:31" ht="16.5" customHeight="1" x14ac:dyDescent="0.3">
      <c r="B10" s="59"/>
      <c r="C10" s="60"/>
      <c r="D10" s="3" t="s">
        <v>19</v>
      </c>
      <c r="E10" s="33"/>
      <c r="F10" s="3" t="s">
        <v>20</v>
      </c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5"/>
      <c r="AB10" s="55"/>
      <c r="AC10" s="53"/>
      <c r="AD10" s="53"/>
      <c r="AE10" s="54"/>
    </row>
    <row r="11" spans="2:31" ht="16.5" customHeight="1" x14ac:dyDescent="0.3">
      <c r="B11" s="59"/>
      <c r="C11" s="60"/>
      <c r="D11" s="3" t="s">
        <v>24</v>
      </c>
      <c r="E11" s="1" t="s">
        <v>30</v>
      </c>
      <c r="F11" s="33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5"/>
      <c r="AB11" s="55"/>
      <c r="AC11" s="53"/>
      <c r="AD11" s="53"/>
      <c r="AE11" s="54"/>
    </row>
    <row r="12" spans="2:31" ht="16.5" customHeight="1" x14ac:dyDescent="0.3">
      <c r="B12" s="59"/>
      <c r="C12" s="60"/>
      <c r="D12" s="3" t="s">
        <v>9</v>
      </c>
      <c r="E12" s="8" t="s">
        <v>31</v>
      </c>
      <c r="F12" s="18" t="s">
        <v>57</v>
      </c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5"/>
      <c r="AB12" s="55"/>
      <c r="AC12" s="53"/>
      <c r="AD12" s="53"/>
      <c r="AE12" s="54"/>
    </row>
    <row r="13" spans="2:31" ht="16.5" customHeight="1" x14ac:dyDescent="0.3">
      <c r="B13" s="59"/>
      <c r="C13" s="60"/>
      <c r="D13" s="3" t="s">
        <v>16</v>
      </c>
      <c r="E13" s="8" t="s">
        <v>111</v>
      </c>
      <c r="F13" s="8">
        <v>10</v>
      </c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5"/>
      <c r="AB13" s="55"/>
      <c r="AC13" s="53"/>
      <c r="AD13" s="53"/>
      <c r="AE13" s="54"/>
    </row>
    <row r="14" spans="2:31" ht="16.5" customHeight="1" x14ac:dyDescent="0.3">
      <c r="B14" s="59"/>
      <c r="C14" s="60"/>
      <c r="D14" s="3" t="s">
        <v>6</v>
      </c>
      <c r="E14" s="8" t="s">
        <v>112</v>
      </c>
      <c r="F14" s="8" t="s">
        <v>137</v>
      </c>
      <c r="G14" s="8" t="s">
        <v>113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5"/>
      <c r="AB14" s="55"/>
      <c r="AC14" s="53"/>
      <c r="AD14" s="53"/>
      <c r="AE14" s="54"/>
    </row>
    <row r="15" spans="2:31" ht="16.5" customHeight="1" thickBot="1" x14ac:dyDescent="0.35">
      <c r="B15" s="59"/>
      <c r="C15" s="60"/>
      <c r="D15" s="3" t="s">
        <v>17</v>
      </c>
      <c r="E15" s="8" t="s">
        <v>114</v>
      </c>
      <c r="F15" s="32" t="s">
        <v>131</v>
      </c>
      <c r="G15" s="43" t="s">
        <v>175</v>
      </c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5"/>
      <c r="AB15" s="56"/>
      <c r="AC15" s="57"/>
      <c r="AD15" s="57"/>
      <c r="AE15" s="58"/>
    </row>
    <row r="16" spans="2:31" ht="8.25" customHeight="1" x14ac:dyDescent="0.3">
      <c r="B16" s="14" t="s">
        <v>47</v>
      </c>
      <c r="C16" s="15"/>
      <c r="D16" s="15"/>
      <c r="E16" s="15"/>
      <c r="F16" s="15"/>
      <c r="G16" s="15"/>
      <c r="H16" s="25"/>
      <c r="I16" s="15"/>
      <c r="J16" s="15"/>
    </row>
    <row r="17" spans="1:38" s="6" customFormat="1" ht="33.75" customHeight="1" x14ac:dyDescent="0.3">
      <c r="A17" s="4" t="s">
        <v>10</v>
      </c>
      <c r="B17" s="5" t="s">
        <v>48</v>
      </c>
      <c r="C17" s="5" t="s">
        <v>37</v>
      </c>
      <c r="D17" s="5" t="s">
        <v>29</v>
      </c>
      <c r="E17" s="5" t="s">
        <v>91</v>
      </c>
      <c r="F17" s="5" t="s">
        <v>58</v>
      </c>
      <c r="G17" s="5" t="s">
        <v>90</v>
      </c>
      <c r="H17" s="24" t="s">
        <v>40</v>
      </c>
      <c r="I17" s="5" t="s">
        <v>11</v>
      </c>
      <c r="J17" s="5" t="s">
        <v>33</v>
      </c>
      <c r="K17" s="5" t="s">
        <v>14</v>
      </c>
      <c r="L17" s="5" t="s">
        <v>92</v>
      </c>
      <c r="M17" s="5" t="s">
        <v>93</v>
      </c>
      <c r="N17" s="24" t="s">
        <v>96</v>
      </c>
      <c r="O17" s="5" t="s">
        <v>71</v>
      </c>
      <c r="P17" s="5" t="s">
        <v>93</v>
      </c>
      <c r="Q17" s="24" t="s">
        <v>28</v>
      </c>
      <c r="R17" s="5"/>
      <c r="S17" s="5" t="s">
        <v>23</v>
      </c>
      <c r="T17" s="5" t="s">
        <v>61</v>
      </c>
      <c r="U17" s="5" t="s">
        <v>62</v>
      </c>
      <c r="V17" s="5" t="s">
        <v>68</v>
      </c>
      <c r="W17" s="5" t="s">
        <v>67</v>
      </c>
      <c r="X17" s="5" t="s">
        <v>66</v>
      </c>
      <c r="Y17" s="5" t="s">
        <v>32</v>
      </c>
      <c r="Z17" s="4" t="s">
        <v>2</v>
      </c>
      <c r="AA17" s="4" t="s">
        <v>1</v>
      </c>
      <c r="AB17" s="5" t="s">
        <v>12</v>
      </c>
      <c r="AC17" s="5" t="s">
        <v>72</v>
      </c>
      <c r="AD17" s="5" t="s">
        <v>13</v>
      </c>
      <c r="AE17" s="4" t="s">
        <v>18</v>
      </c>
      <c r="AF17" s="4" t="s">
        <v>4</v>
      </c>
      <c r="AG17" s="4" t="s">
        <v>3</v>
      </c>
      <c r="AH17" s="4" t="s">
        <v>0</v>
      </c>
    </row>
    <row r="18" spans="1:38" x14ac:dyDescent="0.3">
      <c r="A18" s="33">
        <v>1</v>
      </c>
      <c r="B18" s="46" t="s">
        <v>76</v>
      </c>
      <c r="C18" s="46" t="s">
        <v>77</v>
      </c>
      <c r="D18" s="46" t="s">
        <v>80</v>
      </c>
      <c r="E18" s="33" t="s">
        <v>49</v>
      </c>
      <c r="F18" s="33" t="s">
        <v>50</v>
      </c>
      <c r="G18" s="33" t="s">
        <v>51</v>
      </c>
      <c r="H18" s="10" t="s">
        <v>42</v>
      </c>
      <c r="I18" s="33" t="s">
        <v>73</v>
      </c>
      <c r="J18" s="33" t="s">
        <v>74</v>
      </c>
      <c r="K18" s="33" t="s">
        <v>50</v>
      </c>
      <c r="L18" s="33" t="s">
        <v>25</v>
      </c>
      <c r="M18" s="33" t="s">
        <v>116</v>
      </c>
      <c r="N18" s="10" t="s">
        <v>97</v>
      </c>
      <c r="O18" s="33" t="s">
        <v>50</v>
      </c>
      <c r="P18" s="33" t="s">
        <v>81</v>
      </c>
      <c r="Q18" s="10" t="s">
        <v>41</v>
      </c>
      <c r="R18" s="33"/>
      <c r="S18" s="33" t="s">
        <v>50</v>
      </c>
      <c r="T18" s="33" t="s">
        <v>75</v>
      </c>
      <c r="U18" s="33" t="s">
        <v>50</v>
      </c>
      <c r="V18" s="33">
        <v>0</v>
      </c>
      <c r="W18" s="33">
        <v>0</v>
      </c>
      <c r="X18" s="33">
        <v>0</v>
      </c>
      <c r="Y18" s="33" t="s">
        <v>50</v>
      </c>
      <c r="Z18" s="33" t="s">
        <v>50</v>
      </c>
      <c r="AA18" s="33" t="s">
        <v>50</v>
      </c>
      <c r="AB18" s="33" t="s">
        <v>50</v>
      </c>
      <c r="AC18" s="33">
        <v>0</v>
      </c>
      <c r="AD18" s="33" t="s">
        <v>50</v>
      </c>
      <c r="AE18" s="33" t="s">
        <v>52</v>
      </c>
      <c r="AF18" s="33" t="s">
        <v>52</v>
      </c>
      <c r="AG18" s="33">
        <v>0</v>
      </c>
      <c r="AH18" s="33" t="s">
        <v>50</v>
      </c>
      <c r="AI18" s="22" t="s">
        <v>50</v>
      </c>
      <c r="AJ18" s="22">
        <v>0</v>
      </c>
      <c r="AK18" s="22" t="s">
        <v>50</v>
      </c>
      <c r="AL18" s="22" t="s">
        <v>50</v>
      </c>
    </row>
    <row r="19" spans="1:38" x14ac:dyDescent="0.3">
      <c r="A19" s="33">
        <v>2</v>
      </c>
      <c r="B19" s="46" t="s">
        <v>76</v>
      </c>
      <c r="C19" s="46" t="s">
        <v>77</v>
      </c>
      <c r="D19" s="46" t="s">
        <v>80</v>
      </c>
      <c r="E19" s="33" t="s">
        <v>85</v>
      </c>
      <c r="F19" s="33" t="s">
        <v>50</v>
      </c>
      <c r="G19" s="33" t="s">
        <v>60</v>
      </c>
      <c r="H19" s="10" t="s">
        <v>42</v>
      </c>
      <c r="I19" s="33" t="s">
        <v>85</v>
      </c>
      <c r="J19" s="33" t="s">
        <v>70</v>
      </c>
      <c r="K19" s="33" t="s">
        <v>50</v>
      </c>
      <c r="L19" s="36" t="s">
        <v>143</v>
      </c>
      <c r="M19" s="36" t="s">
        <v>138</v>
      </c>
      <c r="N19" s="29" t="s">
        <v>132</v>
      </c>
      <c r="O19" s="26" t="s">
        <v>118</v>
      </c>
      <c r="P19" s="33" t="s">
        <v>94</v>
      </c>
      <c r="Q19" s="10" t="s">
        <v>41</v>
      </c>
      <c r="R19" s="26"/>
      <c r="S19" s="33" t="s">
        <v>50</v>
      </c>
      <c r="T19" s="33"/>
      <c r="U19" s="33" t="s">
        <v>50</v>
      </c>
      <c r="V19" s="33">
        <v>0</v>
      </c>
      <c r="W19" s="33">
        <v>0</v>
      </c>
      <c r="X19" s="33">
        <v>0</v>
      </c>
      <c r="Y19" s="33" t="s">
        <v>50</v>
      </c>
      <c r="Z19" s="33" t="s">
        <v>50</v>
      </c>
      <c r="AA19" s="33" t="s">
        <v>50</v>
      </c>
      <c r="AB19" s="33" t="s">
        <v>50</v>
      </c>
      <c r="AC19" s="33">
        <v>0</v>
      </c>
      <c r="AD19" s="33" t="s">
        <v>50</v>
      </c>
      <c r="AE19" s="33" t="s">
        <v>56</v>
      </c>
      <c r="AF19" s="33" t="s">
        <v>56</v>
      </c>
      <c r="AG19" s="33">
        <v>0</v>
      </c>
      <c r="AH19" s="33" t="s">
        <v>50</v>
      </c>
      <c r="AI19" s="22" t="s">
        <v>50</v>
      </c>
      <c r="AJ19" s="22">
        <v>0</v>
      </c>
      <c r="AK19" s="22" t="s">
        <v>50</v>
      </c>
      <c r="AL19" s="22" t="s">
        <v>50</v>
      </c>
    </row>
    <row r="20" spans="1:38" x14ac:dyDescent="0.3">
      <c r="A20" s="33">
        <v>3</v>
      </c>
      <c r="B20" s="46" t="s">
        <v>76</v>
      </c>
      <c r="C20" s="46" t="s">
        <v>77</v>
      </c>
      <c r="D20" s="46" t="s">
        <v>80</v>
      </c>
      <c r="E20" s="33" t="s">
        <v>86</v>
      </c>
      <c r="F20" s="33" t="s">
        <v>50</v>
      </c>
      <c r="G20" s="33" t="s">
        <v>60</v>
      </c>
      <c r="H20" s="10" t="s">
        <v>42</v>
      </c>
      <c r="I20" s="33" t="s">
        <v>86</v>
      </c>
      <c r="J20" s="33" t="s">
        <v>65</v>
      </c>
      <c r="K20" s="33" t="s">
        <v>53</v>
      </c>
      <c r="L20" s="36" t="s">
        <v>139</v>
      </c>
      <c r="M20" s="37" t="s">
        <v>138</v>
      </c>
      <c r="N20" s="29" t="s">
        <v>133</v>
      </c>
      <c r="O20" s="26" t="s">
        <v>118</v>
      </c>
      <c r="P20" s="33" t="s">
        <v>94</v>
      </c>
      <c r="Q20" s="10" t="s">
        <v>41</v>
      </c>
      <c r="R20" s="26"/>
      <c r="S20" s="33" t="s">
        <v>50</v>
      </c>
      <c r="T20" s="33"/>
      <c r="U20" s="33" t="s">
        <v>50</v>
      </c>
      <c r="V20" s="33">
        <v>0</v>
      </c>
      <c r="W20" s="33">
        <v>0</v>
      </c>
      <c r="X20" s="33">
        <v>0</v>
      </c>
      <c r="Y20" s="33" t="s">
        <v>50</v>
      </c>
      <c r="Z20" s="33" t="s">
        <v>50</v>
      </c>
      <c r="AA20" s="33" t="s">
        <v>50</v>
      </c>
      <c r="AB20" s="33" t="s">
        <v>50</v>
      </c>
      <c r="AC20" s="33">
        <v>0</v>
      </c>
      <c r="AD20" s="33" t="s">
        <v>50</v>
      </c>
      <c r="AE20" s="33" t="s">
        <v>52</v>
      </c>
      <c r="AF20" s="33" t="s">
        <v>52</v>
      </c>
      <c r="AG20" s="33">
        <v>0</v>
      </c>
      <c r="AH20" s="33" t="s">
        <v>50</v>
      </c>
      <c r="AI20" s="22" t="s">
        <v>50</v>
      </c>
      <c r="AJ20" s="22">
        <v>0</v>
      </c>
      <c r="AK20" s="22" t="s">
        <v>50</v>
      </c>
      <c r="AL20" s="22" t="s">
        <v>50</v>
      </c>
    </row>
    <row r="21" spans="1:38" x14ac:dyDescent="0.3">
      <c r="A21" s="33">
        <v>4</v>
      </c>
      <c r="B21" s="46" t="s">
        <v>76</v>
      </c>
      <c r="C21" s="46" t="s">
        <v>77</v>
      </c>
      <c r="D21" s="46" t="s">
        <v>80</v>
      </c>
      <c r="E21" s="33" t="s">
        <v>87</v>
      </c>
      <c r="F21" s="33" t="s">
        <v>50</v>
      </c>
      <c r="G21" s="33" t="s">
        <v>60</v>
      </c>
      <c r="H21" s="10" t="s">
        <v>42</v>
      </c>
      <c r="I21" s="33" t="s">
        <v>87</v>
      </c>
      <c r="J21" s="33" t="s">
        <v>63</v>
      </c>
      <c r="K21" s="33" t="s">
        <v>50</v>
      </c>
      <c r="L21" s="36" t="s">
        <v>140</v>
      </c>
      <c r="M21" s="37" t="s">
        <v>138</v>
      </c>
      <c r="N21" s="29" t="s">
        <v>134</v>
      </c>
      <c r="O21" s="26" t="s">
        <v>118</v>
      </c>
      <c r="P21" s="33" t="s">
        <v>94</v>
      </c>
      <c r="Q21" s="10" t="s">
        <v>41</v>
      </c>
      <c r="R21" s="26"/>
      <c r="S21" s="33" t="s">
        <v>50</v>
      </c>
      <c r="T21" s="33"/>
      <c r="U21" s="33" t="s">
        <v>50</v>
      </c>
      <c r="V21" s="33">
        <v>0</v>
      </c>
      <c r="W21" s="33">
        <v>0</v>
      </c>
      <c r="X21" s="33">
        <v>0</v>
      </c>
      <c r="Y21" s="33" t="s">
        <v>50</v>
      </c>
      <c r="Z21" s="33" t="s">
        <v>50</v>
      </c>
      <c r="AA21" s="33" t="s">
        <v>50</v>
      </c>
      <c r="AB21" s="33" t="s">
        <v>50</v>
      </c>
      <c r="AC21" s="33">
        <v>0</v>
      </c>
      <c r="AD21" s="33" t="s">
        <v>50</v>
      </c>
      <c r="AE21" s="33" t="s">
        <v>52</v>
      </c>
      <c r="AF21" s="33" t="s">
        <v>15</v>
      </c>
      <c r="AG21" s="33">
        <v>0</v>
      </c>
      <c r="AH21" s="33" t="s">
        <v>50</v>
      </c>
      <c r="AI21" s="22" t="s">
        <v>50</v>
      </c>
      <c r="AJ21" s="22">
        <v>0</v>
      </c>
      <c r="AK21" s="22" t="s">
        <v>50</v>
      </c>
      <c r="AL21" s="22" t="s">
        <v>50</v>
      </c>
    </row>
    <row r="22" spans="1:38" x14ac:dyDescent="0.3">
      <c r="A22" s="33">
        <v>5</v>
      </c>
      <c r="B22" s="46" t="s">
        <v>76</v>
      </c>
      <c r="C22" s="46" t="s">
        <v>77</v>
      </c>
      <c r="D22" s="46" t="s">
        <v>80</v>
      </c>
      <c r="E22" s="33" t="s">
        <v>88</v>
      </c>
      <c r="F22" s="33" t="s">
        <v>50</v>
      </c>
      <c r="G22" s="33" t="s">
        <v>60</v>
      </c>
      <c r="H22" s="10" t="s">
        <v>42</v>
      </c>
      <c r="I22" s="33" t="s">
        <v>88</v>
      </c>
      <c r="J22" s="33" t="s">
        <v>64</v>
      </c>
      <c r="K22" s="33" t="s">
        <v>50</v>
      </c>
      <c r="L22" s="36" t="s">
        <v>142</v>
      </c>
      <c r="M22" s="37" t="s">
        <v>138</v>
      </c>
      <c r="N22" s="29" t="s">
        <v>135</v>
      </c>
      <c r="O22" s="26" t="s">
        <v>118</v>
      </c>
      <c r="P22" s="33" t="s">
        <v>94</v>
      </c>
      <c r="Q22" s="10" t="s">
        <v>41</v>
      </c>
      <c r="R22" s="26"/>
      <c r="S22" s="33" t="s">
        <v>50</v>
      </c>
      <c r="T22" s="33"/>
      <c r="U22" s="33" t="s">
        <v>50</v>
      </c>
      <c r="V22" s="33">
        <v>0</v>
      </c>
      <c r="W22" s="33">
        <v>0</v>
      </c>
      <c r="X22" s="33">
        <v>0</v>
      </c>
      <c r="Y22" s="33" t="s">
        <v>50</v>
      </c>
      <c r="Z22" s="33" t="s">
        <v>50</v>
      </c>
      <c r="AA22" s="33" t="s">
        <v>50</v>
      </c>
      <c r="AB22" s="33" t="s">
        <v>50</v>
      </c>
      <c r="AC22" s="33">
        <v>0</v>
      </c>
      <c r="AD22" s="33" t="s">
        <v>50</v>
      </c>
      <c r="AE22" s="33" t="s">
        <v>56</v>
      </c>
      <c r="AF22" s="33" t="s">
        <v>52</v>
      </c>
      <c r="AG22" s="33">
        <v>0</v>
      </c>
      <c r="AH22" s="33" t="s">
        <v>50</v>
      </c>
      <c r="AI22" s="22" t="s">
        <v>50</v>
      </c>
      <c r="AJ22" s="22">
        <v>0</v>
      </c>
      <c r="AK22" s="22" t="s">
        <v>50</v>
      </c>
      <c r="AL22" s="22" t="s">
        <v>50</v>
      </c>
    </row>
    <row r="23" spans="1:38" x14ac:dyDescent="0.3">
      <c r="A23" s="33">
        <v>6</v>
      </c>
      <c r="B23" s="46" t="s">
        <v>76</v>
      </c>
      <c r="C23" s="46" t="s">
        <v>77</v>
      </c>
      <c r="D23" s="46" t="s">
        <v>80</v>
      </c>
      <c r="E23" s="33" t="s">
        <v>89</v>
      </c>
      <c r="F23" s="33" t="s">
        <v>50</v>
      </c>
      <c r="G23" s="33" t="s">
        <v>60</v>
      </c>
      <c r="H23" s="10" t="s">
        <v>42</v>
      </c>
      <c r="I23" s="33" t="s">
        <v>89</v>
      </c>
      <c r="J23" s="33" t="s">
        <v>69</v>
      </c>
      <c r="K23" s="33" t="s">
        <v>50</v>
      </c>
      <c r="L23" s="36" t="s">
        <v>141</v>
      </c>
      <c r="M23" s="37" t="s">
        <v>138</v>
      </c>
      <c r="N23" s="29" t="s">
        <v>136</v>
      </c>
      <c r="O23" s="26" t="s">
        <v>118</v>
      </c>
      <c r="P23" s="33" t="s">
        <v>94</v>
      </c>
      <c r="Q23" s="10" t="s">
        <v>41</v>
      </c>
      <c r="R23" s="26"/>
      <c r="S23" s="33" t="s">
        <v>50</v>
      </c>
      <c r="T23" s="33"/>
      <c r="U23" s="33" t="s">
        <v>50</v>
      </c>
      <c r="V23" s="33">
        <v>0</v>
      </c>
      <c r="W23" s="33">
        <v>0</v>
      </c>
      <c r="X23" s="33">
        <v>0</v>
      </c>
      <c r="Y23" s="33" t="s">
        <v>50</v>
      </c>
      <c r="Z23" s="33" t="s">
        <v>50</v>
      </c>
      <c r="AA23" s="33" t="s">
        <v>50</v>
      </c>
      <c r="AB23" s="33" t="s">
        <v>50</v>
      </c>
      <c r="AC23" s="33">
        <v>0</v>
      </c>
      <c r="AD23" s="33" t="s">
        <v>50</v>
      </c>
      <c r="AE23" s="33" t="s">
        <v>56</v>
      </c>
      <c r="AF23" s="33" t="s">
        <v>56</v>
      </c>
      <c r="AG23" s="33">
        <v>0</v>
      </c>
      <c r="AH23" s="33" t="s">
        <v>50</v>
      </c>
      <c r="AI23" s="22" t="s">
        <v>50</v>
      </c>
      <c r="AJ23" s="22">
        <v>0</v>
      </c>
      <c r="AK23" s="22" t="s">
        <v>50</v>
      </c>
      <c r="AL23" s="22" t="s">
        <v>50</v>
      </c>
    </row>
    <row r="24" spans="1:38" x14ac:dyDescent="0.3">
      <c r="N24" s="22">
        <v>325</v>
      </c>
      <c r="O24" s="22">
        <f>N24+235</f>
        <v>560</v>
      </c>
    </row>
    <row r="25" spans="1:38" x14ac:dyDescent="0.3">
      <c r="M25" s="22">
        <v>330</v>
      </c>
      <c r="N25" s="22">
        <f>325+$M$25</f>
        <v>655</v>
      </c>
      <c r="O25" s="22">
        <f t="shared" ref="O25:O29" si="0">N25+220</f>
        <v>875</v>
      </c>
    </row>
    <row r="26" spans="1:38" x14ac:dyDescent="0.3">
      <c r="N26" s="22">
        <f>N25+$M$25</f>
        <v>985</v>
      </c>
      <c r="O26" s="22">
        <f t="shared" si="0"/>
        <v>1205</v>
      </c>
      <c r="AI26" s="22">
        <f>N26+350</f>
        <v>1335</v>
      </c>
    </row>
    <row r="27" spans="1:38" x14ac:dyDescent="0.3">
      <c r="N27" s="22">
        <f t="shared" ref="N27:N29" si="1">N26+$M$25</f>
        <v>1315</v>
      </c>
      <c r="O27" s="22">
        <f t="shared" si="0"/>
        <v>1535</v>
      </c>
      <c r="AI27" s="22">
        <f t="shared" ref="AI27:AI29" si="2">N27+350</f>
        <v>1665</v>
      </c>
    </row>
    <row r="28" spans="1:38" x14ac:dyDescent="0.3">
      <c r="N28" s="22">
        <f t="shared" si="1"/>
        <v>1645</v>
      </c>
      <c r="O28" s="22">
        <f t="shared" si="0"/>
        <v>1865</v>
      </c>
      <c r="AI28" s="22">
        <f t="shared" si="2"/>
        <v>1995</v>
      </c>
    </row>
    <row r="29" spans="1:38" x14ac:dyDescent="0.3">
      <c r="N29" s="22">
        <f t="shared" si="1"/>
        <v>1975</v>
      </c>
      <c r="O29" s="22">
        <f t="shared" si="0"/>
        <v>2195</v>
      </c>
      <c r="AI29" s="22">
        <f t="shared" si="2"/>
        <v>2325</v>
      </c>
    </row>
  </sheetData>
  <mergeCells count="10">
    <mergeCell ref="AB1:AE15"/>
    <mergeCell ref="E3:F3"/>
    <mergeCell ref="E5:F5"/>
    <mergeCell ref="E6:F6"/>
    <mergeCell ref="E7:F7"/>
    <mergeCell ref="B18:B23"/>
    <mergeCell ref="C18:C23"/>
    <mergeCell ref="D18:D23"/>
    <mergeCell ref="B1:C15"/>
    <mergeCell ref="I1:X15"/>
  </mergeCells>
  <phoneticPr fontId="22" type="noConversion"/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1.KR-로또(6-45)</vt:lpstr>
      <vt:lpstr>4.VN-Xổ số Mega 6-45 Vietnam</vt:lpstr>
      <vt:lpstr>5.US-POWERBALL</vt:lpstr>
      <vt:lpstr>6.워싱턴-POWERBALL</vt:lpstr>
      <vt:lpstr>8.워싱턴-메가 밀리언</vt:lpstr>
      <vt:lpstr>7.US-메가 밀리언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2023-12-03T12:28:11Z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636a69f8-fae4-4a2a-b8fb-934dcde7a279</vt:lpwstr>
  </property>
</Properties>
</file>